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2" sheetId="2" r:id="rId1"/>
  </sheets>
  <definedNames>
    <definedName name="_xlnm.Print_Titles" localSheetId="0">Hoja2!$1:$7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31" i="2" l="1"/>
  <c r="U131" i="2"/>
  <c r="T131" i="2"/>
  <c r="S131" i="2"/>
  <c r="R131" i="2"/>
  <c r="Q131" i="2"/>
  <c r="P131" i="2"/>
  <c r="O131" i="2"/>
  <c r="N131" i="2"/>
  <c r="M131" i="2"/>
  <c r="L131" i="2"/>
  <c r="K131" i="2"/>
  <c r="J131" i="2"/>
  <c r="W131" i="2"/>
  <c r="H131" i="2" l="1"/>
  <c r="G131" i="2"/>
  <c r="G132" i="2" s="1"/>
  <c r="I130" i="2" l="1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V8" i="2" l="1"/>
  <c r="W8" i="2" s="1"/>
  <c r="J8" i="2"/>
  <c r="J16" i="2"/>
  <c r="V16" i="2"/>
  <c r="W16" i="2" s="1"/>
  <c r="J24" i="2"/>
  <c r="V24" i="2"/>
  <c r="W24" i="2" s="1"/>
  <c r="J36" i="2"/>
  <c r="V36" i="2"/>
  <c r="W36" i="2" s="1"/>
  <c r="J48" i="2"/>
  <c r="V48" i="2"/>
  <c r="W48" i="2" s="1"/>
  <c r="V56" i="2"/>
  <c r="W56" i="2" s="1"/>
  <c r="J56" i="2"/>
  <c r="V60" i="2"/>
  <c r="W60" i="2" s="1"/>
  <c r="J60" i="2"/>
  <c r="J72" i="2"/>
  <c r="V72" i="2"/>
  <c r="W72" i="2" s="1"/>
  <c r="V84" i="2"/>
  <c r="W84" i="2" s="1"/>
  <c r="J84" i="2"/>
  <c r="V92" i="2"/>
  <c r="W92" i="2" s="1"/>
  <c r="J92" i="2"/>
  <c r="J104" i="2"/>
  <c r="V104" i="2"/>
  <c r="W104" i="2" s="1"/>
  <c r="V108" i="2"/>
  <c r="W108" i="2" s="1"/>
  <c r="J108" i="2"/>
  <c r="J112" i="2"/>
  <c r="V112" i="2"/>
  <c r="W112" i="2" s="1"/>
  <c r="V116" i="2"/>
  <c r="W116" i="2" s="1"/>
  <c r="J116" i="2"/>
  <c r="J128" i="2"/>
  <c r="V128" i="2"/>
  <c r="W128" i="2" s="1"/>
  <c r="V17" i="2"/>
  <c r="W17" i="2" s="1"/>
  <c r="J17" i="2"/>
  <c r="V25" i="2"/>
  <c r="W25" i="2" s="1"/>
  <c r="J25" i="2"/>
  <c r="V29" i="2"/>
  <c r="W29" i="2" s="1"/>
  <c r="J29" i="2"/>
  <c r="V33" i="2"/>
  <c r="W33" i="2" s="1"/>
  <c r="J33" i="2"/>
  <c r="V37" i="2"/>
  <c r="W37" i="2" s="1"/>
  <c r="J37" i="2"/>
  <c r="V41" i="2"/>
  <c r="W41" i="2" s="1"/>
  <c r="J41" i="2"/>
  <c r="V45" i="2"/>
  <c r="W45" i="2" s="1"/>
  <c r="J45" i="2"/>
  <c r="V49" i="2"/>
  <c r="W49" i="2" s="1"/>
  <c r="J49" i="2"/>
  <c r="V53" i="2"/>
  <c r="W53" i="2" s="1"/>
  <c r="J53" i="2"/>
  <c r="J57" i="2"/>
  <c r="V57" i="2"/>
  <c r="W57" i="2" s="1"/>
  <c r="J61" i="2"/>
  <c r="V61" i="2"/>
  <c r="W61" i="2" s="1"/>
  <c r="V65" i="2"/>
  <c r="W65" i="2" s="1"/>
  <c r="J65" i="2"/>
  <c r="J69" i="2"/>
  <c r="V69" i="2"/>
  <c r="W69" i="2" s="1"/>
  <c r="V73" i="2"/>
  <c r="W73" i="2" s="1"/>
  <c r="J73" i="2"/>
  <c r="J77" i="2"/>
  <c r="V77" i="2"/>
  <c r="W77" i="2" s="1"/>
  <c r="V81" i="2"/>
  <c r="W81" i="2" s="1"/>
  <c r="J81" i="2"/>
  <c r="J85" i="2"/>
  <c r="V85" i="2"/>
  <c r="W85" i="2" s="1"/>
  <c r="V89" i="2"/>
  <c r="W89" i="2" s="1"/>
  <c r="J89" i="2"/>
  <c r="J93" i="2"/>
  <c r="V93" i="2"/>
  <c r="W93" i="2" s="1"/>
  <c r="V97" i="2"/>
  <c r="W97" i="2" s="1"/>
  <c r="J97" i="2"/>
  <c r="J101" i="2"/>
  <c r="V101" i="2"/>
  <c r="W101" i="2" s="1"/>
  <c r="I131" i="2"/>
  <c r="G133" i="2" s="1"/>
  <c r="V105" i="2"/>
  <c r="W105" i="2" s="1"/>
  <c r="J105" i="2"/>
  <c r="J109" i="2"/>
  <c r="V109" i="2"/>
  <c r="W109" i="2" s="1"/>
  <c r="V113" i="2"/>
  <c r="W113" i="2" s="1"/>
  <c r="J113" i="2"/>
  <c r="J117" i="2"/>
  <c r="V117" i="2"/>
  <c r="W117" i="2" s="1"/>
  <c r="V121" i="2"/>
  <c r="W121" i="2" s="1"/>
  <c r="J121" i="2"/>
  <c r="J125" i="2"/>
  <c r="V125" i="2"/>
  <c r="W125" i="2" s="1"/>
  <c r="V129" i="2"/>
  <c r="W129" i="2" s="1"/>
  <c r="J129" i="2"/>
  <c r="J12" i="2"/>
  <c r="V12" i="2"/>
  <c r="W12" i="2" s="1"/>
  <c r="J28" i="2"/>
  <c r="V28" i="2"/>
  <c r="W28" i="2" s="1"/>
  <c r="J44" i="2"/>
  <c r="V44" i="2"/>
  <c r="W44" i="2" s="1"/>
  <c r="J64" i="2"/>
  <c r="V64" i="2"/>
  <c r="W64" i="2" s="1"/>
  <c r="V76" i="2"/>
  <c r="W76" i="2" s="1"/>
  <c r="J76" i="2"/>
  <c r="J88" i="2"/>
  <c r="V88" i="2"/>
  <c r="W88" i="2" s="1"/>
  <c r="J96" i="2"/>
  <c r="V96" i="2"/>
  <c r="W96" i="2" s="1"/>
  <c r="J120" i="2"/>
  <c r="V120" i="2"/>
  <c r="W120" i="2" s="1"/>
  <c r="V9" i="2"/>
  <c r="W9" i="2" s="1"/>
  <c r="J9" i="2"/>
  <c r="V21" i="2"/>
  <c r="W21" i="2" s="1"/>
  <c r="J21" i="2"/>
  <c r="V10" i="2"/>
  <c r="W10" i="2" s="1"/>
  <c r="J10" i="2"/>
  <c r="V14" i="2"/>
  <c r="W14" i="2" s="1"/>
  <c r="J14" i="2"/>
  <c r="V18" i="2"/>
  <c r="W18" i="2" s="1"/>
  <c r="J18" i="2"/>
  <c r="V22" i="2"/>
  <c r="W22" i="2" s="1"/>
  <c r="J22" i="2"/>
  <c r="V26" i="2"/>
  <c r="W26" i="2" s="1"/>
  <c r="J26" i="2"/>
  <c r="V30" i="2"/>
  <c r="W30" i="2" s="1"/>
  <c r="J30" i="2"/>
  <c r="V34" i="2"/>
  <c r="W34" i="2" s="1"/>
  <c r="J34" i="2"/>
  <c r="V38" i="2"/>
  <c r="W38" i="2" s="1"/>
  <c r="J38" i="2"/>
  <c r="V42" i="2"/>
  <c r="W42" i="2" s="1"/>
  <c r="J42" i="2"/>
  <c r="V46" i="2"/>
  <c r="W46" i="2" s="1"/>
  <c r="J46" i="2"/>
  <c r="V50" i="2"/>
  <c r="W50" i="2" s="1"/>
  <c r="J50" i="2"/>
  <c r="V54" i="2"/>
  <c r="W54" i="2" s="1"/>
  <c r="J54" i="2"/>
  <c r="V58" i="2"/>
  <c r="W58" i="2" s="1"/>
  <c r="J58" i="2"/>
  <c r="V62" i="2"/>
  <c r="W62" i="2" s="1"/>
  <c r="J62" i="2"/>
  <c r="V66" i="2"/>
  <c r="W66" i="2" s="1"/>
  <c r="J66" i="2"/>
  <c r="V70" i="2"/>
  <c r="W70" i="2" s="1"/>
  <c r="J70" i="2"/>
  <c r="V74" i="2"/>
  <c r="W74" i="2" s="1"/>
  <c r="J74" i="2"/>
  <c r="V78" i="2"/>
  <c r="W78" i="2" s="1"/>
  <c r="J78" i="2"/>
  <c r="V82" i="2"/>
  <c r="W82" i="2" s="1"/>
  <c r="J82" i="2"/>
  <c r="V86" i="2"/>
  <c r="W86" i="2" s="1"/>
  <c r="J86" i="2"/>
  <c r="V90" i="2"/>
  <c r="W90" i="2" s="1"/>
  <c r="J90" i="2"/>
  <c r="V94" i="2"/>
  <c r="W94" i="2" s="1"/>
  <c r="J94" i="2"/>
  <c r="V98" i="2"/>
  <c r="W98" i="2" s="1"/>
  <c r="J98" i="2"/>
  <c r="V102" i="2"/>
  <c r="W102" i="2" s="1"/>
  <c r="J102" i="2"/>
  <c r="V106" i="2"/>
  <c r="W106" i="2" s="1"/>
  <c r="J106" i="2"/>
  <c r="V110" i="2"/>
  <c r="W110" i="2" s="1"/>
  <c r="J110" i="2"/>
  <c r="V114" i="2"/>
  <c r="W114" i="2" s="1"/>
  <c r="J114" i="2"/>
  <c r="V118" i="2"/>
  <c r="W118" i="2" s="1"/>
  <c r="J118" i="2"/>
  <c r="V122" i="2"/>
  <c r="W122" i="2" s="1"/>
  <c r="J122" i="2"/>
  <c r="V126" i="2"/>
  <c r="W126" i="2" s="1"/>
  <c r="J126" i="2"/>
  <c r="V130" i="2"/>
  <c r="W130" i="2" s="1"/>
  <c r="J130" i="2"/>
  <c r="J20" i="2"/>
  <c r="V20" i="2"/>
  <c r="W20" i="2" s="1"/>
  <c r="J32" i="2"/>
  <c r="V32" i="2"/>
  <c r="W32" i="2" s="1"/>
  <c r="J40" i="2"/>
  <c r="V40" i="2"/>
  <c r="W40" i="2" s="1"/>
  <c r="J52" i="2"/>
  <c r="V52" i="2"/>
  <c r="W52" i="2" s="1"/>
  <c r="V68" i="2"/>
  <c r="W68" i="2" s="1"/>
  <c r="J68" i="2"/>
  <c r="J80" i="2"/>
  <c r="V80" i="2"/>
  <c r="W80" i="2" s="1"/>
  <c r="V100" i="2"/>
  <c r="W100" i="2" s="1"/>
  <c r="J100" i="2"/>
  <c r="V124" i="2"/>
  <c r="W124" i="2" s="1"/>
  <c r="J124" i="2"/>
  <c r="V13" i="2"/>
  <c r="W13" i="2" s="1"/>
  <c r="J13" i="2"/>
  <c r="V11" i="2"/>
  <c r="W11" i="2" s="1"/>
  <c r="J11" i="2"/>
  <c r="V15" i="2"/>
  <c r="W15" i="2" s="1"/>
  <c r="J15" i="2"/>
  <c r="V19" i="2"/>
  <c r="W19" i="2" s="1"/>
  <c r="J19" i="2"/>
  <c r="V23" i="2"/>
  <c r="W23" i="2" s="1"/>
  <c r="J23" i="2"/>
  <c r="V27" i="2"/>
  <c r="W27" i="2" s="1"/>
  <c r="J27" i="2"/>
  <c r="V31" i="2"/>
  <c r="W31" i="2" s="1"/>
  <c r="J31" i="2"/>
  <c r="V35" i="2"/>
  <c r="W35" i="2" s="1"/>
  <c r="J35" i="2"/>
  <c r="V39" i="2"/>
  <c r="W39" i="2" s="1"/>
  <c r="J39" i="2"/>
  <c r="V43" i="2"/>
  <c r="W43" i="2" s="1"/>
  <c r="J43" i="2"/>
  <c r="V47" i="2"/>
  <c r="W47" i="2" s="1"/>
  <c r="J47" i="2"/>
  <c r="V51" i="2"/>
  <c r="W51" i="2" s="1"/>
  <c r="J51" i="2"/>
  <c r="J55" i="2"/>
  <c r="V55" i="2"/>
  <c r="W55" i="2" s="1"/>
  <c r="J59" i="2"/>
  <c r="V59" i="2"/>
  <c r="W59" i="2" s="1"/>
  <c r="J63" i="2"/>
  <c r="V63" i="2"/>
  <c r="W63" i="2" s="1"/>
  <c r="V67" i="2"/>
  <c r="W67" i="2" s="1"/>
  <c r="J67" i="2"/>
  <c r="J71" i="2"/>
  <c r="V71" i="2"/>
  <c r="W71" i="2" s="1"/>
  <c r="V75" i="2"/>
  <c r="W75" i="2" s="1"/>
  <c r="J75" i="2"/>
  <c r="J79" i="2"/>
  <c r="V79" i="2"/>
  <c r="W79" i="2" s="1"/>
  <c r="V83" i="2"/>
  <c r="W83" i="2" s="1"/>
  <c r="J83" i="2"/>
  <c r="J87" i="2"/>
  <c r="V87" i="2"/>
  <c r="W87" i="2" s="1"/>
  <c r="V91" i="2"/>
  <c r="W91" i="2" s="1"/>
  <c r="J91" i="2"/>
  <c r="J95" i="2"/>
  <c r="V95" i="2"/>
  <c r="W95" i="2" s="1"/>
  <c r="V99" i="2"/>
  <c r="W99" i="2" s="1"/>
  <c r="J99" i="2"/>
  <c r="J103" i="2"/>
  <c r="V103" i="2"/>
  <c r="W103" i="2" s="1"/>
  <c r="V107" i="2"/>
  <c r="W107" i="2" s="1"/>
  <c r="J107" i="2"/>
  <c r="J111" i="2"/>
  <c r="V111" i="2"/>
  <c r="W111" i="2" s="1"/>
  <c r="V115" i="2"/>
  <c r="W115" i="2" s="1"/>
  <c r="J115" i="2"/>
  <c r="J119" i="2"/>
  <c r="V119" i="2"/>
  <c r="W119" i="2" s="1"/>
  <c r="V123" i="2"/>
  <c r="W123" i="2" s="1"/>
  <c r="J123" i="2"/>
  <c r="J127" i="2"/>
  <c r="V127" i="2"/>
  <c r="W127" i="2" s="1"/>
</calcChain>
</file>

<file path=xl/sharedStrings.xml><?xml version="1.0" encoding="utf-8"?>
<sst xmlns="http://schemas.openxmlformats.org/spreadsheetml/2006/main" count="1386" uniqueCount="669">
  <si>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</si>
  <si>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</si>
  <si>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</si>
  <si>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</si>
  <si>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</si>
  <si>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</si>
  <si>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</si>
  <si>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</si>
  <si>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</si>
  <si>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</si>
  <si>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</si>
  <si>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</si>
  <si>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</si>
  <si>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</si>
  <si>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</si>
  <si>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</si>
  <si>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</si>
  <si>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</si>
  <si>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</si>
  <si>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</si>
  <si>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</si>
  <si>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</si>
  <si>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</si>
  <si>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</si>
  <si>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</si>
  <si>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</si>
  <si>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VIGENCIA 2017  - DOCUMENTO DISTRIBUCION - SGP-17-2017</t>
  </si>
  <si>
    <t xml:space="preserve">                </t>
  </si>
  <si>
    <t>SISTEMA  GENERAL DE PARTICIPACIONES - SUBSIDIOS A LA OFERTA APORTES PATRONALES</t>
  </si>
  <si>
    <t>MNC</t>
  </si>
  <si>
    <t>4</t>
  </si>
  <si>
    <t>BBVA</t>
  </si>
  <si>
    <t>CTE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</si>
  <si>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</si>
  <si>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</si>
  <si>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</si>
  <si>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</si>
  <si>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</si>
  <si>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</si>
  <si>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</si>
  <si>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7</t>
  </si>
  <si>
    <t>6</t>
  </si>
  <si>
    <t>8</t>
  </si>
  <si>
    <t>MC</t>
  </si>
  <si>
    <t>5</t>
  </si>
  <si>
    <t>0</t>
  </si>
  <si>
    <t>1</t>
  </si>
  <si>
    <t>9</t>
  </si>
  <si>
    <t>2</t>
  </si>
  <si>
    <t>3</t>
  </si>
  <si>
    <t>BOGOTA</t>
  </si>
  <si>
    <t>AHR</t>
  </si>
  <si>
    <t>COLPATRIA</t>
  </si>
  <si>
    <t>aHR</t>
  </si>
  <si>
    <t>AGRARIO</t>
  </si>
  <si>
    <t>OCCIDENTE</t>
  </si>
  <si>
    <t>MONTERIA CENTRO</t>
  </si>
  <si>
    <t>Fecha: Junio  2017</t>
  </si>
  <si>
    <t>05001</t>
  </si>
  <si>
    <t>MEDELLIN</t>
  </si>
  <si>
    <t>ESE METROSALUD</t>
  </si>
  <si>
    <t>05002</t>
  </si>
  <si>
    <t>ABEJORRAL</t>
  </si>
  <si>
    <t>ESE SAN JUAN DE DIOS</t>
  </si>
  <si>
    <t>05021</t>
  </si>
  <si>
    <t>ALEJANDRIA</t>
  </si>
  <si>
    <t>ESE FELIPE ARBELAEZ</t>
  </si>
  <si>
    <t>05030</t>
  </si>
  <si>
    <t>AMAGA</t>
  </si>
  <si>
    <t>ESE SAN FERNANDO</t>
  </si>
  <si>
    <t>05031</t>
  </si>
  <si>
    <t>AMALFI</t>
  </si>
  <si>
    <t>ESE EL CARMEN</t>
  </si>
  <si>
    <t>05034</t>
  </si>
  <si>
    <t>ANDES</t>
  </si>
  <si>
    <t>ESE SAN RAFAEL</t>
  </si>
  <si>
    <t>05036</t>
  </si>
  <si>
    <t>ANGELOPOLIS</t>
  </si>
  <si>
    <t>ESE LA MISERICORDIA</t>
  </si>
  <si>
    <t>05040</t>
  </si>
  <si>
    <t>ANORI</t>
  </si>
  <si>
    <t>05042</t>
  </si>
  <si>
    <t>SANTAFE DE ANTIOQUIA</t>
  </si>
  <si>
    <t>05044</t>
  </si>
  <si>
    <t>ANZA</t>
  </si>
  <si>
    <t>ESE SAN FRANCISCO DE ASIS</t>
  </si>
  <si>
    <t>05051</t>
  </si>
  <si>
    <t>ARBOLETES</t>
  </si>
  <si>
    <t>ESE PEDRO NEL CARDONA</t>
  </si>
  <si>
    <t>05059</t>
  </si>
  <si>
    <t>ARMENIA</t>
  </si>
  <si>
    <t>ESE SAN MARTIN DE PORRES</t>
  </si>
  <si>
    <t>05079</t>
  </si>
  <si>
    <t>BARBOSA</t>
  </si>
  <si>
    <t>ESE SAN VICENTE DE PAUL</t>
  </si>
  <si>
    <t>05086</t>
  </si>
  <si>
    <t>BELMIRA</t>
  </si>
  <si>
    <t>ESE NSTRA SEÑORA DEL ROSARIO</t>
  </si>
  <si>
    <t>05088</t>
  </si>
  <si>
    <t>BELLO</t>
  </si>
  <si>
    <t>ESE BELLO SALUD</t>
  </si>
  <si>
    <t>05091</t>
  </si>
  <si>
    <t>BETANIA</t>
  </si>
  <si>
    <t>ESE SAN ANTONIO</t>
  </si>
  <si>
    <t>05093</t>
  </si>
  <si>
    <t>BETULIA</t>
  </si>
  <si>
    <t>ESE GERMAN VELEZ GUTIERREZ</t>
  </si>
  <si>
    <t>05107</t>
  </si>
  <si>
    <t>BRICEÑO</t>
  </si>
  <si>
    <t>ESE  EL SAGRADO CORAZON</t>
  </si>
  <si>
    <t>05113</t>
  </si>
  <si>
    <t>BURITICA</t>
  </si>
  <si>
    <t>05134</t>
  </si>
  <si>
    <t>CAMPAMENTO</t>
  </si>
  <si>
    <t>ESE LA SAGRADA FAMILIA</t>
  </si>
  <si>
    <t>05138</t>
  </si>
  <si>
    <t>CAÑASGORDAS</t>
  </si>
  <si>
    <t>ESE SAN CARLOS</t>
  </si>
  <si>
    <t>05142</t>
  </si>
  <si>
    <t>CARACOLI</t>
  </si>
  <si>
    <t>ESE SAN PIO X</t>
  </si>
  <si>
    <t>05145</t>
  </si>
  <si>
    <t>CARAMANTA</t>
  </si>
  <si>
    <t>ESE SAN ANTIONIO</t>
  </si>
  <si>
    <t>05147</t>
  </si>
  <si>
    <t>CAREPA</t>
  </si>
  <si>
    <t>ESE FRANCISCO LUIS JIMENEZ MARTINEZ</t>
  </si>
  <si>
    <t>05148</t>
  </si>
  <si>
    <t>EL CARMEN DE VIBORAL</t>
  </si>
  <si>
    <t>05150</t>
  </si>
  <si>
    <t>CAROLINA</t>
  </si>
  <si>
    <t>05154</t>
  </si>
  <si>
    <t>CAUCASIA</t>
  </si>
  <si>
    <t>ESE CESAR URIBE PIEDRAHITA</t>
  </si>
  <si>
    <t>05172</t>
  </si>
  <si>
    <t>CHIGORODO</t>
  </si>
  <si>
    <t>ESE MARIA AUXILIADORA</t>
  </si>
  <si>
    <t>05190</t>
  </si>
  <si>
    <t>CISNEROS</t>
  </si>
  <si>
    <t>05197</t>
  </si>
  <si>
    <t>COCORNA</t>
  </si>
  <si>
    <t>05206</t>
  </si>
  <si>
    <t>CONCEPCION</t>
  </si>
  <si>
    <t>ESE JOSE MARIA CORDOBA</t>
  </si>
  <si>
    <t>05209</t>
  </si>
  <si>
    <t>CONCORDIA</t>
  </si>
  <si>
    <t>05212</t>
  </si>
  <si>
    <t>COPACABANA</t>
  </si>
  <si>
    <t>ESE SANTA MARGARITA</t>
  </si>
  <si>
    <t>05234</t>
  </si>
  <si>
    <t>DABEIBA</t>
  </si>
  <si>
    <t>ESE NSTRA SEÑORA DEL PERPETUO SOCORRO</t>
  </si>
  <si>
    <t>05237</t>
  </si>
  <si>
    <t>DON MATIAS</t>
  </si>
  <si>
    <t>ESE FRANCISCO ELADIO BARRERA</t>
  </si>
  <si>
    <t>05240</t>
  </si>
  <si>
    <t>EBEJICO</t>
  </si>
  <si>
    <t>05250</t>
  </si>
  <si>
    <t>EL BAGRE</t>
  </si>
  <si>
    <t>05264</t>
  </si>
  <si>
    <t>ENTRERRIOS</t>
  </si>
  <si>
    <t>ESE PRESBIPERO EMIGDIO PALACIO</t>
  </si>
  <si>
    <t>05282</t>
  </si>
  <si>
    <t>FREDONIA</t>
  </si>
  <si>
    <t>ESE SANTA LUCIA</t>
  </si>
  <si>
    <t>05284</t>
  </si>
  <si>
    <t>FRONTINO</t>
  </si>
  <si>
    <t>ESE MARIA ANTONIA TORO DE ELEJALDE</t>
  </si>
  <si>
    <t>05306</t>
  </si>
  <si>
    <t>GIRALDO</t>
  </si>
  <si>
    <t>ESE SAN ISIDRO</t>
  </si>
  <si>
    <t>05308</t>
  </si>
  <si>
    <t>GIRARDOTA</t>
  </si>
  <si>
    <t>05313</t>
  </si>
  <si>
    <t>GRANADA</t>
  </si>
  <si>
    <t>ESE PBRO CLEMENTE GIRALDO</t>
  </si>
  <si>
    <t>05315</t>
  </si>
  <si>
    <t>GUADALUPE</t>
  </si>
  <si>
    <t>ESE NUESTRA SEÑORA DE GUADALUPE</t>
  </si>
  <si>
    <t>05318</t>
  </si>
  <si>
    <t>GUARNE</t>
  </si>
  <si>
    <t>ESE NSTRA SEÑORA DE LA CANDELARIA</t>
  </si>
  <si>
    <t>05321</t>
  </si>
  <si>
    <t>GUATAPE</t>
  </si>
  <si>
    <t>ESE LA INMACULADA</t>
  </si>
  <si>
    <t>05347</t>
  </si>
  <si>
    <t>HELICONIA</t>
  </si>
  <si>
    <t xml:space="preserve">ESE SAN RAFAEL </t>
  </si>
  <si>
    <t>05353</t>
  </si>
  <si>
    <t>HISPANIA</t>
  </si>
  <si>
    <t>ESE SAN JUAN DEL SUROESTE</t>
  </si>
  <si>
    <t>05360</t>
  </si>
  <si>
    <t>ITAGUI</t>
  </si>
  <si>
    <t>ESE HOSPITAL DEL SUR</t>
  </si>
  <si>
    <t>05361</t>
  </si>
  <si>
    <t>ITUANGO</t>
  </si>
  <si>
    <t>05364</t>
  </si>
  <si>
    <t>JARDIN</t>
  </si>
  <si>
    <t>ESE GABRIEL PELAEZ MONTOYA</t>
  </si>
  <si>
    <t>05376</t>
  </si>
  <si>
    <t>LA CEJA</t>
  </si>
  <si>
    <t>ESE HOSPITAL DE LA CEJA</t>
  </si>
  <si>
    <t>05380</t>
  </si>
  <si>
    <t>LA ESTRELLA</t>
  </si>
  <si>
    <t>ESE HOSPITAL LA ESTRELLA</t>
  </si>
  <si>
    <t>05400</t>
  </si>
  <si>
    <t>LA UNION</t>
  </si>
  <si>
    <t>ESE SAN ROQUE</t>
  </si>
  <si>
    <t>05411</t>
  </si>
  <si>
    <t>LIBORINA</t>
  </si>
  <si>
    <t>ESE SAN LORENZO</t>
  </si>
  <si>
    <t>05425</t>
  </si>
  <si>
    <t>MACEO</t>
  </si>
  <si>
    <t>ESE MARCO A. CARDONA</t>
  </si>
  <si>
    <t>05440</t>
  </si>
  <si>
    <t>MARINILLA</t>
  </si>
  <si>
    <t>05467</t>
  </si>
  <si>
    <t>MONTEBELLO</t>
  </si>
  <si>
    <t>05480</t>
  </si>
  <si>
    <t>MUTATA</t>
  </si>
  <si>
    <t>ESE LA ANUNCIACION</t>
  </si>
  <si>
    <t>05483</t>
  </si>
  <si>
    <t>NARIÑO</t>
  </si>
  <si>
    <t>ESE SAN JOAQUIN</t>
  </si>
  <si>
    <t>05490</t>
  </si>
  <si>
    <t>NECOCLI</t>
  </si>
  <si>
    <t>ESE SAN SEBASTIAN DE URABA</t>
  </si>
  <si>
    <t>05501</t>
  </si>
  <si>
    <t>OLAYA</t>
  </si>
  <si>
    <t>ESE SAN MIGUEL</t>
  </si>
  <si>
    <t>05541</t>
  </si>
  <si>
    <t>EL PEÑOL</t>
  </si>
  <si>
    <t>05543</t>
  </si>
  <si>
    <t>PEQUE</t>
  </si>
  <si>
    <t>ESE SAN FRANCISCO</t>
  </si>
  <si>
    <t>05576</t>
  </si>
  <si>
    <t>PUEBLORRICO</t>
  </si>
  <si>
    <t>05585</t>
  </si>
  <si>
    <t>PUERTO NARE</t>
  </si>
  <si>
    <t>ESE OCTAVIO OLOVARES</t>
  </si>
  <si>
    <t>05604</t>
  </si>
  <si>
    <t>REMEDIOS</t>
  </si>
  <si>
    <t>05615</t>
  </si>
  <si>
    <t>RIONEGRO</t>
  </si>
  <si>
    <t>ESE GILBERTO MEJIA MEJIA</t>
  </si>
  <si>
    <t>05628</t>
  </si>
  <si>
    <t>SABANALARGA</t>
  </si>
  <si>
    <t>ESE SAN PEDRO</t>
  </si>
  <si>
    <t>05631</t>
  </si>
  <si>
    <t>SABANETA</t>
  </si>
  <si>
    <t>ESE VENACIO DIAZ DIAZ</t>
  </si>
  <si>
    <t>05642</t>
  </si>
  <si>
    <t>SALGAR</t>
  </si>
  <si>
    <t>ESE SAN JOSE</t>
  </si>
  <si>
    <t>05647</t>
  </si>
  <si>
    <t>SAN ANDRES DE CUERQUIA</t>
  </si>
  <si>
    <t>ESE GUSTAVO GONZÁLEZ OCHOA</t>
  </si>
  <si>
    <t>05649</t>
  </si>
  <si>
    <t>SAN CARLOS</t>
  </si>
  <si>
    <t>05652</t>
  </si>
  <si>
    <t>SAN FRANCISCO</t>
  </si>
  <si>
    <t>05656</t>
  </si>
  <si>
    <t>SAN JERONIMO</t>
  </si>
  <si>
    <t>ESE SAN LUIS BELTRAN</t>
  </si>
  <si>
    <t>05658</t>
  </si>
  <si>
    <t>SAN JOSE DE LA MONTAÑA</t>
  </si>
  <si>
    <t>ESE LAUREANO PINO</t>
  </si>
  <si>
    <t>05660</t>
  </si>
  <si>
    <t>SAN LUIS</t>
  </si>
  <si>
    <t>05664</t>
  </si>
  <si>
    <t>SAN PEDRO DE LOS MILAGROS</t>
  </si>
  <si>
    <t>ESE SANTA ISABEL</t>
  </si>
  <si>
    <t>05665</t>
  </si>
  <si>
    <t>SAN PEDRO DE URABA</t>
  </si>
  <si>
    <t>ESE OSCAR EMIRO VERGARA</t>
  </si>
  <si>
    <t>05667</t>
  </si>
  <si>
    <t>SAN RAFAEL</t>
  </si>
  <si>
    <t>ESE PBRO ALONSO MARIA GIRALDO</t>
  </si>
  <si>
    <t>05670</t>
  </si>
  <si>
    <t>SAN ROQUE</t>
  </si>
  <si>
    <t>ESE MUNICIPAL SAN ROQUE</t>
  </si>
  <si>
    <t>05679</t>
  </si>
  <si>
    <t>SANTA BARBARA</t>
  </si>
  <si>
    <t>ESE SANTA MARIA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</si>
  <si>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</si>
  <si>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</si>
  <si>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</si>
  <si>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</si>
  <si>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</si>
  <si>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</si>
  <si>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</si>
  <si>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</si>
  <si>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05789</t>
  </si>
  <si>
    <t>TAMESIS</t>
  </si>
  <si>
    <t>05792</t>
  </si>
  <si>
    <t>TARSO</t>
  </si>
  <si>
    <t>ESE SAN PABLO</t>
  </si>
  <si>
    <t>05809</t>
  </si>
  <si>
    <t>TITIRIBI</t>
  </si>
  <si>
    <t>05837</t>
  </si>
  <si>
    <t>TURBO</t>
  </si>
  <si>
    <t>ESE FRANCISCIO VALDERRAMA</t>
  </si>
  <si>
    <t>05847</t>
  </si>
  <si>
    <t>URRAO</t>
  </si>
  <si>
    <t>ESE IVAN RESTREPO GOMEZ</t>
  </si>
  <si>
    <t>05854</t>
  </si>
  <si>
    <t>VALDIVIA</t>
  </si>
  <si>
    <t>05856</t>
  </si>
  <si>
    <t>VALPARAISO</t>
  </si>
  <si>
    <t>05858</t>
  </si>
  <si>
    <t>VEGACHI</t>
  </si>
  <si>
    <t>ESE SAN CAMILO DE LELIS</t>
  </si>
  <si>
    <t>05861</t>
  </si>
  <si>
    <t>VENECIA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</si>
  <si>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</si>
  <si>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</si>
  <si>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</si>
  <si>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</si>
  <si>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</si>
  <si>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</si>
  <si>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</si>
  <si>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</si>
  <si>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ESE HECTOR ABAD GOMEZ</t>
  </si>
  <si>
    <t>05055</t>
  </si>
  <si>
    <t>ARGELIA</t>
  </si>
  <si>
    <t>ESE SAN JULIAN</t>
  </si>
  <si>
    <t>05120</t>
  </si>
  <si>
    <t>CACERES</t>
  </si>
  <si>
    <t>ESE ISABEL LA CATOLICA</t>
  </si>
  <si>
    <t>05125</t>
  </si>
  <si>
    <t>CAICEDO</t>
  </si>
  <si>
    <t>ESE GUILLERMO GAVIRIA CORREA</t>
  </si>
  <si>
    <t>05310</t>
  </si>
  <si>
    <t>GOMEZ PLATA</t>
  </si>
  <si>
    <t>05368</t>
  </si>
  <si>
    <t>JERICO</t>
  </si>
  <si>
    <t>ESE SAN RAFAEL DE JERICO</t>
  </si>
  <si>
    <t>05390</t>
  </si>
  <si>
    <t>LA PINTADA</t>
  </si>
  <si>
    <t>ESE ANTONIO ROLDAN BETANCUR</t>
  </si>
  <si>
    <t>05475</t>
  </si>
  <si>
    <t>MURINDO</t>
  </si>
  <si>
    <t>ESE SAN BARTOLOME</t>
  </si>
  <si>
    <t>05495</t>
  </si>
  <si>
    <t>NECHI</t>
  </si>
  <si>
    <t>05659</t>
  </si>
  <si>
    <t>SAN JUAN DE URABA</t>
  </si>
  <si>
    <t>05761</t>
  </si>
  <si>
    <t>SOPETRAN</t>
  </si>
  <si>
    <t>ESE HORACIO SUESCUN MUÑOZ</t>
  </si>
  <si>
    <t>05790</t>
  </si>
  <si>
    <t>TARAZA</t>
  </si>
  <si>
    <t>05819</t>
  </si>
  <si>
    <t>TOLEDO</t>
  </si>
  <si>
    <t>ESE PEDRO CLAVER AGUIRRE</t>
  </si>
  <si>
    <t>05842</t>
  </si>
  <si>
    <t>URAMITA</t>
  </si>
  <si>
    <t>ESE TOBIAS PUERTA</t>
  </si>
  <si>
    <t>05873</t>
  </si>
  <si>
    <t>VIGIA DEL FUERTE</t>
  </si>
  <si>
    <t>ESE ATRATO MEDIO ANTIOQUEÑO</t>
  </si>
  <si>
    <t>ESE MARCO FIDEL SUAREZ</t>
  </si>
  <si>
    <t>ESE HOSPITAL MENTAL DE ANTIOQUIA</t>
  </si>
  <si>
    <t>05129</t>
  </si>
  <si>
    <t>CALDAS</t>
  </si>
  <si>
    <t>05101</t>
  </si>
  <si>
    <t>CIUDAD BOLIVAR</t>
  </si>
  <si>
    <t>ESE LA MERDED</t>
  </si>
  <si>
    <t>05266</t>
  </si>
  <si>
    <t>ENVIGADO</t>
  </si>
  <si>
    <t>ESE MANUEL URIBE ANGEL</t>
  </si>
  <si>
    <t>ESE SAN RAFAEL - ITAGUI</t>
  </si>
  <si>
    <t>ESE CARISMA  - MEDELLIN</t>
  </si>
  <si>
    <t>ESE LA MARIA - MEDELLIN</t>
  </si>
  <si>
    <t>ESE HOSPITAL GENERAL - MEDELLIN</t>
  </si>
  <si>
    <t>ESE SAN JUAN DE DIOS - RIONEGRO</t>
  </si>
  <si>
    <t>DAVIVIENDA</t>
  </si>
  <si>
    <t>038000070813</t>
  </si>
  <si>
    <t>BANCO DAVIVIENDA</t>
  </si>
  <si>
    <t>033500003448</t>
  </si>
  <si>
    <t>397600043814</t>
  </si>
  <si>
    <t>397600043889</t>
  </si>
  <si>
    <t>0836000100001503</t>
  </si>
  <si>
    <t>FLORIDA</t>
  </si>
  <si>
    <t>0836000200032862</t>
  </si>
  <si>
    <t>397400057626</t>
  </si>
  <si>
    <t>397400057634</t>
  </si>
  <si>
    <t>CARRERA SETENTA</t>
  </si>
  <si>
    <t>411004534</t>
  </si>
  <si>
    <t>396400102747</t>
  </si>
  <si>
    <t>ANDES 3964</t>
  </si>
  <si>
    <t>396400102754</t>
  </si>
  <si>
    <t>413093004909</t>
  </si>
  <si>
    <t>413093005069</t>
  </si>
  <si>
    <t>413163003931</t>
  </si>
  <si>
    <t>OFICINA DE ANORI - 1316</t>
  </si>
  <si>
    <t>413163003956</t>
  </si>
  <si>
    <t>890982264</t>
  </si>
  <si>
    <t>409815313</t>
  </si>
  <si>
    <t>BANCA DE GOBIERNO</t>
  </si>
  <si>
    <t>409815321</t>
  </si>
  <si>
    <t>133051870</t>
  </si>
  <si>
    <t>REGION ANTOQUIA</t>
  </si>
  <si>
    <t>438704413</t>
  </si>
  <si>
    <t>BANCA OFICIAL - REGION ANTIOQUIA</t>
  </si>
  <si>
    <t>438706674</t>
  </si>
  <si>
    <t>250154044</t>
  </si>
  <si>
    <t>REGION ANTIOQUIA</t>
  </si>
  <si>
    <t>250154978</t>
  </si>
  <si>
    <t>0560000200126427</t>
  </si>
  <si>
    <t xml:space="preserve">SUCURSAL LA ALPUJARRA </t>
  </si>
  <si>
    <t>0560000200127367</t>
  </si>
  <si>
    <t>413873007128</t>
  </si>
  <si>
    <t>SAN PEDRO 1387</t>
  </si>
  <si>
    <t>413873007251</t>
  </si>
  <si>
    <t>0299000200006064</t>
  </si>
  <si>
    <t>BANCA DE EMPRESAS E INSTITUCIONES</t>
  </si>
  <si>
    <t>0299000200006213</t>
  </si>
  <si>
    <t>324151208</t>
  </si>
  <si>
    <t>3990000047213</t>
  </si>
  <si>
    <t>3990000047221</t>
  </si>
  <si>
    <t>644312282</t>
  </si>
  <si>
    <t>644312902</t>
  </si>
  <si>
    <t>036400784074</t>
  </si>
  <si>
    <t>BOLIVAR</t>
  </si>
  <si>
    <t>036400788208</t>
  </si>
  <si>
    <t>890985457</t>
  </si>
  <si>
    <t>644312183</t>
  </si>
  <si>
    <t>BANCA OFICIAL</t>
  </si>
  <si>
    <t>644312886</t>
  </si>
  <si>
    <t>413623023020</t>
  </si>
  <si>
    <t>CAÑAS GORDAS</t>
  </si>
  <si>
    <t>41362302309</t>
  </si>
  <si>
    <t>250154945</t>
  </si>
  <si>
    <t>BANCA OFICIAL 1411</t>
  </si>
  <si>
    <t>250154937</t>
  </si>
  <si>
    <t>414123000853</t>
  </si>
  <si>
    <t xml:space="preserve">CARAMANTA </t>
  </si>
  <si>
    <t>414123000871</t>
  </si>
  <si>
    <t>478019433</t>
  </si>
  <si>
    <t>478020456</t>
  </si>
  <si>
    <t>285268785</t>
  </si>
  <si>
    <t>285268793</t>
  </si>
  <si>
    <t>0299000200006080</t>
  </si>
  <si>
    <t>299000200006205</t>
  </si>
  <si>
    <t>271271363</t>
  </si>
  <si>
    <t>271278434</t>
  </si>
  <si>
    <t>413253006725</t>
  </si>
  <si>
    <t>CHOGORODO</t>
  </si>
  <si>
    <t>413253006733</t>
  </si>
  <si>
    <t>890980444</t>
  </si>
  <si>
    <t>413683009922</t>
  </si>
  <si>
    <t>413683009930</t>
  </si>
  <si>
    <t>398100041431</t>
  </si>
  <si>
    <t>SANTUARIO ANTIOQUIA</t>
  </si>
  <si>
    <t>398100042512</t>
  </si>
  <si>
    <t>414013002907</t>
  </si>
  <si>
    <t>CONCEPCION ANTIOQUIA</t>
  </si>
  <si>
    <t>414013002941</t>
  </si>
  <si>
    <t>396869998874</t>
  </si>
  <si>
    <t>39686999882</t>
  </si>
  <si>
    <t>232252932</t>
  </si>
  <si>
    <t>232253310</t>
  </si>
  <si>
    <t>396169989730</t>
  </si>
  <si>
    <t>OFICINA PLAZA LA LIBERTAD - 3961</t>
  </si>
  <si>
    <t>396169989722</t>
  </si>
  <si>
    <t>039200051082</t>
  </si>
  <si>
    <t>TERMINAL NORTE</t>
  </si>
  <si>
    <t>039200052338</t>
  </si>
  <si>
    <t>0379003601</t>
  </si>
  <si>
    <t>LA AMERICA</t>
  </si>
  <si>
    <t>0379003775</t>
  </si>
  <si>
    <t>POPULAR</t>
  </si>
  <si>
    <t>220183139260</t>
  </si>
  <si>
    <t>OFICINA</t>
  </si>
  <si>
    <t>220183139765</t>
  </si>
  <si>
    <t>980018162</t>
  </si>
  <si>
    <t>980018196</t>
  </si>
  <si>
    <t>397200049682</t>
  </si>
  <si>
    <t>397200050193</t>
  </si>
  <si>
    <t>413893007469</t>
  </si>
  <si>
    <t>413893007566</t>
  </si>
  <si>
    <t>349277228</t>
  </si>
  <si>
    <t>BANCA OFICIAL - 1411</t>
  </si>
  <si>
    <t>349277236</t>
  </si>
  <si>
    <t>413803000797</t>
  </si>
  <si>
    <t>GRANADA ANTIOQ</t>
  </si>
  <si>
    <t>413803000800</t>
  </si>
  <si>
    <t>413783003107</t>
  </si>
  <si>
    <t>GUADALUPE ANTIOQUIA</t>
  </si>
  <si>
    <t>914017470</t>
  </si>
  <si>
    <t>914018031</t>
  </si>
  <si>
    <t>471803924</t>
  </si>
  <si>
    <t>471804146</t>
  </si>
  <si>
    <t>413603004781</t>
  </si>
  <si>
    <t>OFICINA HELICONIA - 1360</t>
  </si>
  <si>
    <t>413603004951</t>
  </si>
  <si>
    <t>396400102614</t>
  </si>
  <si>
    <t>396400102648</t>
  </si>
  <si>
    <t>0299000200006072</t>
  </si>
  <si>
    <t>BANCA DE EMPRESAS DE MEDELLIN</t>
  </si>
  <si>
    <t>0299000200006197</t>
  </si>
  <si>
    <t>414243011301</t>
  </si>
  <si>
    <t>414243011387</t>
  </si>
  <si>
    <t>413363005511</t>
  </si>
  <si>
    <t>OFICINA JARDIN 1336</t>
  </si>
  <si>
    <t>413363005600</t>
  </si>
  <si>
    <t>450163605</t>
  </si>
  <si>
    <t>450163654</t>
  </si>
  <si>
    <t>983073321</t>
  </si>
  <si>
    <t>BANCA OFICIAL REGION ANTIOQUIA</t>
  </si>
  <si>
    <t>450163761</t>
  </si>
  <si>
    <t>450163779</t>
  </si>
  <si>
    <t>414263000543</t>
  </si>
  <si>
    <t>414263000551</t>
  </si>
  <si>
    <t>0299000200006106</t>
  </si>
  <si>
    <t>0299000200006247</t>
  </si>
  <si>
    <t>463103788</t>
  </si>
  <si>
    <t>463103796</t>
  </si>
  <si>
    <t>414383001578</t>
  </si>
  <si>
    <t>314380000617</t>
  </si>
  <si>
    <t>128428646</t>
  </si>
  <si>
    <t>128430964</t>
  </si>
  <si>
    <t>890981652</t>
  </si>
  <si>
    <t>414423005954</t>
  </si>
  <si>
    <t>NARIÑO ANTIOQUIA</t>
  </si>
  <si>
    <t>414423006020</t>
  </si>
  <si>
    <t>414463003172</t>
  </si>
  <si>
    <t>414463003245</t>
  </si>
  <si>
    <t>471803932</t>
  </si>
  <si>
    <t>471804195</t>
  </si>
  <si>
    <t>250154135</t>
  </si>
  <si>
    <t>250154986</t>
  </si>
  <si>
    <t>398800039602</t>
  </si>
  <si>
    <t>SECTOR NUTIBARA</t>
  </si>
  <si>
    <t>398800040873</t>
  </si>
  <si>
    <t>890985810</t>
  </si>
  <si>
    <t>414303001483</t>
  </si>
  <si>
    <t>PUERTO NARE 1430</t>
  </si>
  <si>
    <t>414303001475</t>
  </si>
  <si>
    <t>250156205</t>
  </si>
  <si>
    <t>250156213</t>
  </si>
  <si>
    <t>471803882</t>
  </si>
  <si>
    <t>471804237</t>
  </si>
  <si>
    <t>250154069</t>
  </si>
  <si>
    <t>EJECUTIVA BANCA OFICIAL</t>
  </si>
  <si>
    <t>250154960</t>
  </si>
  <si>
    <t>752102004</t>
  </si>
  <si>
    <t>752102772</t>
  </si>
  <si>
    <t>397500029889</t>
  </si>
  <si>
    <t>3975 SALGAR</t>
  </si>
  <si>
    <t>397500030374</t>
  </si>
  <si>
    <t>250154010</t>
  </si>
  <si>
    <t>250154952</t>
  </si>
  <si>
    <t>413963006813</t>
  </si>
  <si>
    <t>SAN CARLOS ANTIOQUIA</t>
  </si>
  <si>
    <t>413963006880</t>
  </si>
  <si>
    <t>396169989763</t>
  </si>
  <si>
    <t>396169989805</t>
  </si>
  <si>
    <t>413863003752</t>
  </si>
  <si>
    <t>413863003787</t>
  </si>
  <si>
    <t>413453007823</t>
  </si>
  <si>
    <t>413453007939</t>
  </si>
  <si>
    <t>980017297</t>
  </si>
  <si>
    <t>128431186</t>
  </si>
  <si>
    <t>BANCA DE BOGOTA</t>
  </si>
  <si>
    <t>128431194</t>
  </si>
  <si>
    <t>471803965</t>
  </si>
  <si>
    <t>471804179</t>
  </si>
  <si>
    <t>414723001731</t>
  </si>
  <si>
    <t>414723001748</t>
  </si>
  <si>
    <t>397769997636</t>
  </si>
  <si>
    <t>STA BARBARA ANTIOQUIA</t>
  </si>
  <si>
    <t>397700041395</t>
  </si>
  <si>
    <t>414743001272</t>
  </si>
  <si>
    <t>414743001280</t>
  </si>
  <si>
    <t>398100041340</t>
  </si>
  <si>
    <t>398100042546</t>
  </si>
  <si>
    <t>250153988</t>
  </si>
  <si>
    <t>250154911</t>
  </si>
  <si>
    <t xml:space="preserve">DAVIVIENDA </t>
  </si>
  <si>
    <t>397100041052</t>
  </si>
  <si>
    <t>397100041466</t>
  </si>
  <si>
    <t>399400031577</t>
  </si>
  <si>
    <t>399400031585</t>
  </si>
  <si>
    <t>220187119961</t>
  </si>
  <si>
    <t>CTRO DE SERVICIO EMPRESARIAL</t>
  </si>
  <si>
    <t>220187120365</t>
  </si>
  <si>
    <t>397400057246</t>
  </si>
  <si>
    <t>397400057303</t>
  </si>
  <si>
    <t>620299776</t>
  </si>
  <si>
    <t>620300574</t>
  </si>
  <si>
    <t>930138094</t>
  </si>
  <si>
    <t>930138102</t>
  </si>
  <si>
    <t>414863006952</t>
  </si>
  <si>
    <t>OFICINA VALPARAISO - 1486</t>
  </si>
  <si>
    <t>414863006979</t>
  </si>
  <si>
    <t>396100072893</t>
  </si>
  <si>
    <t>PLAZA LA LIBERTAD</t>
  </si>
  <si>
    <t>396100073453</t>
  </si>
  <si>
    <t>398700035718</t>
  </si>
  <si>
    <t>OFICINA VENECIA - 3987</t>
  </si>
  <si>
    <t>398700036286</t>
  </si>
  <si>
    <t>396169989797</t>
  </si>
  <si>
    <t>396169989581</t>
  </si>
  <si>
    <t>890981726</t>
  </si>
  <si>
    <t>644312191</t>
  </si>
  <si>
    <t>644312894</t>
  </si>
  <si>
    <t>220210119855</t>
  </si>
  <si>
    <t>220210119913</t>
  </si>
  <si>
    <t>168179695</t>
  </si>
  <si>
    <t>BANCA OFICIAL - 2047</t>
  </si>
  <si>
    <t>168189454</t>
  </si>
  <si>
    <t>0379003593</t>
  </si>
  <si>
    <t>SUCURSAL LA AMERICA</t>
  </si>
  <si>
    <t>0379003783</t>
  </si>
  <si>
    <t>897052759</t>
  </si>
  <si>
    <t>897053476</t>
  </si>
  <si>
    <t>413543005420</t>
  </si>
  <si>
    <t>OFICINA CAICEDO ANTIOQUIA</t>
  </si>
  <si>
    <t>413543005471</t>
  </si>
  <si>
    <t>414223002144</t>
  </si>
  <si>
    <t>414222006928</t>
  </si>
  <si>
    <t>413933003828</t>
  </si>
  <si>
    <t>OFICINA JERICO - 1393</t>
  </si>
  <si>
    <t>413933003879</t>
  </si>
  <si>
    <t>397700040280</t>
  </si>
  <si>
    <t>397700040272</t>
  </si>
  <si>
    <t>0299000200006296</t>
  </si>
  <si>
    <t>0299000200006304</t>
  </si>
  <si>
    <t>897053575</t>
  </si>
  <si>
    <t>897053583</t>
  </si>
  <si>
    <t>ahorros</t>
  </si>
  <si>
    <t>413973005084</t>
  </si>
  <si>
    <t>413973005157</t>
  </si>
  <si>
    <t>897052767</t>
  </si>
  <si>
    <t>897053468</t>
  </si>
  <si>
    <t>414823004752</t>
  </si>
  <si>
    <t>414823004787</t>
  </si>
  <si>
    <t>322523077</t>
  </si>
  <si>
    <t>322523630</t>
  </si>
  <si>
    <t>979026861</t>
  </si>
  <si>
    <t>979026879</t>
  </si>
  <si>
    <t>178474128</t>
  </si>
  <si>
    <t>178474136</t>
  </si>
  <si>
    <t>0299000200006098</t>
  </si>
  <si>
    <t>0299000200006262</t>
  </si>
  <si>
    <t>038500035829</t>
  </si>
  <si>
    <t>038500131602</t>
  </si>
  <si>
    <t>643027139</t>
  </si>
  <si>
    <t>643027543</t>
  </si>
  <si>
    <t>477802045</t>
  </si>
  <si>
    <t>477811160</t>
  </si>
  <si>
    <t>0560000200126443</t>
  </si>
  <si>
    <t>0560000200127326</t>
  </si>
  <si>
    <t>0560000200126435</t>
  </si>
  <si>
    <t>LA ALPUJARRA</t>
  </si>
  <si>
    <t>0560000200127870</t>
  </si>
  <si>
    <t>0560000127227</t>
  </si>
  <si>
    <t>ALPUJARRA MEDELLIN</t>
  </si>
  <si>
    <t>0299000200006361</t>
  </si>
  <si>
    <t>480842343</t>
  </si>
  <si>
    <t>480842905</t>
  </si>
  <si>
    <t>471803957</t>
  </si>
  <si>
    <t>471804161</t>
  </si>
  <si>
    <t>DEPARTAMENTO DE ANTIOQUIA</t>
  </si>
  <si>
    <t>Fuente: Secretaria de Salud de Antioquia</t>
  </si>
  <si>
    <t xml:space="preserve">FECHA </t>
  </si>
  <si>
    <t>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</si>
</sst>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name val="Arial"/>
      <family val="2"/>
    </font>
    <font>
      <b/>
      <sz val="8"/>
      <color rgb="FF00206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7" fillId="0" borderId="0" applyFont="0" applyFill="0" applyBorder="0" applyAlignment="0" applyProtection="0"/>
    <xf numFmtId="0" fontId="17" fillId="0" borderId="0"/>
  </cellStyleXfs>
  <cellXfs count="95">
    <xf numFmtId="0" fontId="0" fillId="0" borderId="0" xfId="0"/>
    <xf numFmtId="0" fontId="4" fillId="0" borderId="1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2" fillId="0" borderId="0" xfId="0" applyFont="1"/>
    <xf numFmtId="0" fontId="13" fillId="2" borderId="9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5" xfId="0" applyBorder="1"/>
    <xf numFmtId="43" fontId="0" fillId="0" borderId="0" xfId="1" applyFont="1"/>
    <xf numFmtId="43" fontId="4" fillId="0" borderId="0" xfId="1" applyFont="1" applyBorder="1"/>
    <xf numFmtId="43" fontId="14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0" fontId="18" fillId="0" borderId="11" xfId="0" applyFont="1" applyBorder="1" applyAlignment="1">
      <alignment horizontal="center"/>
    </xf>
    <xf numFmtId="0" fontId="18" fillId="0" borderId="11" xfId="0" applyFont="1" applyBorder="1"/>
    <xf numFmtId="1" fontId="18" fillId="0" borderId="11" xfId="0" applyNumberFormat="1" applyFont="1" applyBorder="1"/>
    <xf numFmtId="49" fontId="19" fillId="3" borderId="11" xfId="0" applyNumberFormat="1" applyFont="1" applyFill="1" applyBorder="1" applyAlignment="1">
      <alignment horizontal="center"/>
    </xf>
    <xf numFmtId="49" fontId="19" fillId="3" borderId="11" xfId="0" applyNumberFormat="1" applyFont="1" applyFill="1" applyBorder="1" applyAlignment="1">
      <alignment horizontal="left"/>
    </xf>
    <xf numFmtId="49" fontId="19" fillId="3" borderId="11" xfId="0" applyNumberFormat="1" applyFont="1" applyFill="1" applyBorder="1" applyAlignment="1"/>
    <xf numFmtId="49" fontId="19" fillId="3" borderId="11" xfId="0" applyNumberFormat="1" applyFont="1" applyFill="1" applyBorder="1"/>
    <xf numFmtId="49" fontId="20" fillId="3" borderId="11" xfId="0" applyNumberFormat="1" applyFont="1" applyFill="1" applyBorder="1" applyAlignment="1">
      <alignment horizontal="left"/>
    </xf>
    <xf numFmtId="49" fontId="21" fillId="4" borderId="11" xfId="0" applyNumberFormat="1" applyFont="1" applyFill="1" applyBorder="1" applyAlignment="1">
      <alignment horizontal="center" vertical="center"/>
    </xf>
    <xf numFmtId="49" fontId="21" fillId="4" borderId="11" xfId="0" applyNumberFormat="1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43" fontId="13" fillId="2" borderId="10" xfId="1" applyFont="1" applyFill="1" applyBorder="1" applyAlignment="1">
      <alignment horizontal="center" vertical="center" wrapText="1"/>
    </xf>
    <xf numFmtId="164" fontId="13" fillId="2" borderId="10" xfId="1" applyNumberFormat="1" applyFont="1" applyFill="1" applyBorder="1" applyAlignment="1">
      <alignment horizontal="center" vertical="center" wrapText="1"/>
    </xf>
    <xf numFmtId="49" fontId="19" fillId="4" borderId="11" xfId="0" applyNumberFormat="1" applyFont="1" applyFill="1" applyBorder="1" applyAlignment="1">
      <alignment horizontal="left"/>
    </xf>
    <xf numFmtId="0" fontId="19" fillId="3" borderId="11" xfId="0" applyFont="1" applyFill="1" applyBorder="1" applyAlignment="1">
      <alignment horizontal="left"/>
    </xf>
    <xf numFmtId="0" fontId="19" fillId="3" borderId="11" xfId="0" applyFont="1" applyFill="1" applyBorder="1" applyAlignment="1">
      <alignment horizontal="center"/>
    </xf>
    <xf numFmtId="0" fontId="19" fillId="3" borderId="11" xfId="0" applyFont="1" applyFill="1" applyBorder="1"/>
    <xf numFmtId="49" fontId="19" fillId="3" borderId="11" xfId="0" applyNumberFormat="1" applyFont="1" applyFill="1" applyBorder="1" applyAlignment="1">
      <alignment horizontal="left" vertical="center"/>
    </xf>
    <xf numFmtId="49" fontId="19" fillId="5" borderId="11" xfId="0" applyNumberFormat="1" applyFont="1" applyFill="1" applyBorder="1" applyAlignment="1">
      <alignment horizontal="left"/>
    </xf>
    <xf numFmtId="49" fontId="19" fillId="5" borderId="11" xfId="0" applyNumberFormat="1" applyFont="1" applyFill="1" applyBorder="1" applyAlignment="1">
      <alignment horizontal="center"/>
    </xf>
    <xf numFmtId="49" fontId="19" fillId="5" borderId="11" xfId="0" applyNumberFormat="1" applyFont="1" applyFill="1" applyBorder="1" applyAlignment="1"/>
    <xf numFmtId="49" fontId="19" fillId="5" borderId="11" xfId="0" applyNumberFormat="1" applyFont="1" applyFill="1" applyBorder="1"/>
    <xf numFmtId="1" fontId="19" fillId="3" borderId="11" xfId="0" applyNumberFormat="1" applyFont="1" applyFill="1" applyBorder="1" applyAlignment="1">
      <alignment horizontal="left"/>
    </xf>
    <xf numFmtId="49" fontId="19" fillId="3" borderId="11" xfId="0" applyNumberFormat="1" applyFont="1" applyFill="1" applyBorder="1" applyAlignment="1">
      <alignment horizontal="center" vertical="center"/>
    </xf>
    <xf numFmtId="49" fontId="19" fillId="3" borderId="11" xfId="0" applyNumberFormat="1" applyFont="1" applyFill="1" applyBorder="1" applyAlignment="1">
      <alignment vertical="center"/>
    </xf>
    <xf numFmtId="0" fontId="18" fillId="0" borderId="0" xfId="0" applyFont="1"/>
    <xf numFmtId="49" fontId="22" fillId="3" borderId="11" xfId="0" applyNumberFormat="1" applyFont="1" applyFill="1" applyBorder="1" applyAlignment="1">
      <alignment horizontal="left"/>
    </xf>
    <xf numFmtId="49" fontId="22" fillId="3" borderId="11" xfId="0" applyNumberFormat="1" applyFont="1" applyFill="1" applyBorder="1" applyAlignment="1">
      <alignment horizontal="center"/>
    </xf>
    <xf numFmtId="49" fontId="22" fillId="3" borderId="11" xfId="0" applyNumberFormat="1" applyFont="1" applyFill="1" applyBorder="1"/>
    <xf numFmtId="0" fontId="19" fillId="3" borderId="11" xfId="0" applyFont="1" applyFill="1" applyBorder="1" applyAlignment="1"/>
    <xf numFmtId="0" fontId="18" fillId="2" borderId="6" xfId="0" applyFont="1" applyFill="1" applyBorder="1"/>
    <xf numFmtId="0" fontId="18" fillId="2" borderId="7" xfId="0" applyFont="1" applyFill="1" applyBorder="1"/>
    <xf numFmtId="1" fontId="18" fillId="2" borderId="8" xfId="1" applyNumberFormat="1" applyFont="1" applyFill="1" applyBorder="1"/>
    <xf numFmtId="3" fontId="0" fillId="0" borderId="0" xfId="1" applyNumberFormat="1" applyFont="1" applyAlignment="1">
      <alignment horizontal="left"/>
    </xf>
    <xf numFmtId="3" fontId="4" fillId="0" borderId="0" xfId="1" applyNumberFormat="1" applyFont="1" applyBorder="1" applyAlignment="1">
      <alignment horizontal="left"/>
    </xf>
    <xf numFmtId="3" fontId="13" fillId="2" borderId="10" xfId="1" applyNumberFormat="1" applyFont="1" applyFill="1" applyBorder="1" applyAlignment="1">
      <alignment horizontal="left" vertical="center" wrapText="1"/>
    </xf>
    <xf numFmtId="3" fontId="0" fillId="0" borderId="0" xfId="1" applyNumberFormat="1" applyFont="1" applyBorder="1" applyAlignment="1">
      <alignment horizontal="left"/>
    </xf>
    <xf numFmtId="3" fontId="8" fillId="0" borderId="4" xfId="1" applyNumberFormat="1" applyFont="1" applyBorder="1" applyAlignment="1">
      <alignment horizontal="left"/>
    </xf>
    <xf numFmtId="3" fontId="6" fillId="0" borderId="4" xfId="1" applyNumberFormat="1" applyFont="1" applyBorder="1" applyAlignment="1">
      <alignment horizontal="left"/>
    </xf>
    <xf numFmtId="1" fontId="18" fillId="0" borderId="11" xfId="0" applyNumberFormat="1" applyFont="1" applyBorder="1" applyAlignment="1">
      <alignment horizontal="center"/>
    </xf>
    <xf numFmtId="1" fontId="19" fillId="3" borderId="14" xfId="1" applyNumberFormat="1" applyFont="1" applyFill="1" applyBorder="1" applyAlignment="1">
      <alignment horizontal="left" vertical="center" wrapText="1"/>
    </xf>
    <xf numFmtId="1" fontId="19" fillId="3" borderId="14" xfId="1" applyNumberFormat="1" applyFont="1" applyFill="1" applyBorder="1" applyAlignment="1">
      <alignment horizontal="center" vertical="center" wrapText="1"/>
    </xf>
    <xf numFmtId="1" fontId="18" fillId="0" borderId="15" xfId="0" applyNumberFormat="1" applyFont="1" applyBorder="1"/>
    <xf numFmtId="1" fontId="18" fillId="2" borderId="6" xfId="0" applyNumberFormat="1" applyFont="1" applyFill="1" applyBorder="1"/>
    <xf numFmtId="1" fontId="18" fillId="2" borderId="7" xfId="0" applyNumberFormat="1" applyFont="1" applyFill="1" applyBorder="1"/>
    <xf numFmtId="164" fontId="0" fillId="0" borderId="6" xfId="1" applyNumberFormat="1" applyFont="1" applyBorder="1"/>
    <xf numFmtId="164" fontId="0" fillId="0" borderId="7" xfId="1" applyNumberFormat="1" applyFont="1" applyBorder="1"/>
    <xf numFmtId="0" fontId="0" fillId="0" borderId="16" xfId="0" applyBorder="1"/>
    <xf numFmtId="0" fontId="5" fillId="0" borderId="0" xfId="0" applyFont="1" applyBorder="1" applyAlignment="1">
      <alignment horizontal="center"/>
    </xf>
    <xf numFmtId="4" fontId="15" fillId="3" borderId="12" xfId="0" applyNumberFormat="1" applyFont="1" applyFill="1" applyBorder="1" applyAlignment="1">
      <alignment horizontal="center" vertical="center" wrapText="1"/>
    </xf>
    <xf numFmtId="4" fontId="15" fillId="3" borderId="0" xfId="0" applyNumberFormat="1" applyFont="1" applyFill="1" applyBorder="1" applyAlignment="1">
      <alignment horizontal="center" vertical="center" wrapText="1"/>
    </xf>
    <xf numFmtId="4" fontId="15" fillId="3" borderId="13" xfId="0" applyNumberFormat="1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</cellXfs>
  <cellStyles count="5">
    <cellStyle name="Millares" xfId="1" builtinId="3"/>
    <cellStyle name="Millares 3" xfId="3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-114236</xdr:colOff>
      <xdr:row>0</xdr:row>
      <xdr:rowOff>5100</xdr:rowOff>
    </xdr:from>
    <xdr:to>
      <xdr:col>3</xdr:col>
      <xdr:colOff>751121</xdr:colOff>
      <xdr:row>3</xdr:row>
      <xdr:rowOff>64336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-114236" y="5100"/>
          <a:ext cx="2932282" cy="7259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7"/>
  <sheetViews>
    <sheetView tabSelected="1" topLeftCell="H105" zoomScaleNormal="100" workbookViewId="0">
      <selection activeCell="W137" sqref="A1:W137"/>
    </sheetView>
  </sheetViews>
  <sheetFormatPr baseColWidth="10" defaultRowHeight="15" x14ac:dyDescent="0.25"/>
  <cols>
    <col min="1" max="1" width="8" customWidth="1"/>
    <col min="2" max="2" width="11.5703125" bestFit="1" customWidth="1"/>
    <col min="3" max="3" width="11.42578125" customWidth="1"/>
    <col min="4" max="4" width="26.42578125" customWidth="1"/>
    <col min="5" max="5" width="11.28515625" bestFit="1" customWidth="1"/>
    <col min="6" max="6" width="5" customWidth="1"/>
    <col min="7" max="7" width="12" style="18" customWidth="1"/>
    <col min="8" max="8" width="11.42578125" style="18" customWidth="1"/>
    <col min="9" max="9" width="10.28515625" style="18" customWidth="1"/>
    <col min="10" max="10" width="14.140625" style="71" customWidth="1"/>
    <col min="11" max="11" width="11.28515625" style="26" customWidth="1"/>
    <col min="12" max="18" width="10.42578125" style="26" customWidth="1"/>
    <col min="19" max="21" width="10.140625" style="26" customWidth="1"/>
    <col min="22" max="22" width="9.42578125" style="26" customWidth="1"/>
    <col min="23" max="23" width="11.42578125" customWidth="1"/>
    <col min="24" max="24" width="7.42578125" bestFit="1" customWidth="1"/>
    <col min="25" max="25" width="4" bestFit="1" customWidth="1"/>
    <col min="27" max="27" width="8.42578125" bestFit="1" customWidth="1"/>
    <col min="28" max="28" width="11.5703125" bestFit="1" customWidth="1"/>
    <col min="30" max="30" width="11.5703125" bestFit="1" customWidth="1"/>
  </cols>
  <sheetData>
    <row r="1" spans="1:31" x14ac:dyDescent="0.25">
      <c r="V1" s="86"/>
      <c r="W1" s="86"/>
    </row>
    <row r="2" spans="1:31" ht="18.75" customHeight="1" x14ac:dyDescent="0.25">
      <c r="A2" s="90" t="s">
        <v>28</v>
      </c>
      <c r="B2" s="93"/>
      <c r="C2" s="93"/>
      <c r="D2" s="93"/>
      <c r="E2" s="93"/>
      <c r="F2" s="93"/>
      <c r="G2" s="93" t="s">
        <v>27</v>
      </c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 t="s">
        <v>16</v>
      </c>
      <c r="W2" s="94"/>
    </row>
    <row r="3" spans="1:31" ht="18.75" customHeight="1" x14ac:dyDescent="0.25">
      <c r="A3" s="87" t="s">
        <v>665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9"/>
    </row>
    <row r="4" spans="1:31" x14ac:dyDescent="0.25">
      <c r="A4" s="1"/>
      <c r="B4" s="2"/>
      <c r="C4" s="2"/>
      <c r="D4" s="2"/>
      <c r="E4" s="2"/>
      <c r="F4" s="2"/>
      <c r="G4" s="19"/>
      <c r="H4" s="19"/>
      <c r="I4" s="19"/>
      <c r="J4" s="72"/>
      <c r="K4" s="27"/>
      <c r="L4" s="27"/>
      <c r="M4" s="27"/>
    </row>
    <row r="5" spans="1:31" ht="19.5" thickBot="1" x14ac:dyDescent="0.3">
      <c r="A5" s="90" t="s">
        <v>26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 t="s">
        <v>0</v>
      </c>
      <c r="V5" s="91"/>
      <c r="W5" s="92"/>
    </row>
    <row r="6" spans="1:31" ht="16.5" thickBot="1" x14ac:dyDescent="0.3">
      <c r="A6" s="4"/>
      <c r="B6" s="3"/>
      <c r="C6" s="3"/>
      <c r="S6" s="28"/>
      <c r="T6" s="29"/>
      <c r="U6" s="83" t="s">
        <v>667</v>
      </c>
      <c r="V6" s="84" t="s">
        <v>668</v>
      </c>
      <c r="W6" s="85"/>
    </row>
    <row r="7" spans="1:31" s="13" customFormat="1" ht="54" x14ac:dyDescent="0.15">
      <c r="A7" s="14" t="s">
        <v>17</v>
      </c>
      <c r="B7" s="48" t="s">
        <v>18</v>
      </c>
      <c r="C7" s="48" t="s">
        <v>19</v>
      </c>
      <c r="D7" s="48" t="s">
        <v>20</v>
      </c>
      <c r="E7" s="48" t="s">
        <v>21</v>
      </c>
      <c r="F7" s="48" t="s">
        <v>22</v>
      </c>
      <c r="G7" s="49" t="s">
        <v>23</v>
      </c>
      <c r="H7" s="49" t="s">
        <v>24</v>
      </c>
      <c r="I7" s="49" t="s">
        <v>25</v>
      </c>
      <c r="J7" s="73" t="s">
        <v>1</v>
      </c>
      <c r="K7" s="50" t="s">
        <v>2</v>
      </c>
      <c r="L7" s="50" t="s">
        <v>3</v>
      </c>
      <c r="M7" s="50" t="s">
        <v>4</v>
      </c>
      <c r="N7" s="50" t="s">
        <v>5</v>
      </c>
      <c r="O7" s="50" t="s">
        <v>6</v>
      </c>
      <c r="P7" s="50" t="s">
        <v>7</v>
      </c>
      <c r="Q7" s="50" t="s">
        <v>8</v>
      </c>
      <c r="R7" s="50" t="s">
        <v>9</v>
      </c>
      <c r="S7" s="50" t="s">
        <v>10</v>
      </c>
      <c r="T7" s="50" t="s">
        <v>11</v>
      </c>
      <c r="U7" s="50" t="s">
        <v>12</v>
      </c>
      <c r="V7" s="50" t="s">
        <v>13</v>
      </c>
      <c r="W7" s="48" t="s">
        <v>14</v>
      </c>
      <c r="X7" s="46" t="s">
        <v>33</v>
      </c>
      <c r="Y7" s="47" t="s">
        <v>34</v>
      </c>
      <c r="Z7" s="46" t="s">
        <v>35</v>
      </c>
      <c r="AA7" s="47" t="s">
        <v>36</v>
      </c>
      <c r="AB7" s="46" t="s">
        <v>37</v>
      </c>
      <c r="AC7" s="46" t="s">
        <v>38</v>
      </c>
      <c r="AD7" s="47" t="s">
        <v>39</v>
      </c>
      <c r="AE7" s="47" t="s">
        <v>36</v>
      </c>
    </row>
    <row r="8" spans="1:31" s="63" customFormat="1" ht="12.75" x14ac:dyDescent="0.25">
      <c r="A8" s="38" t="s">
        <v>58</v>
      </c>
      <c r="B8" s="39" t="s">
        <v>59</v>
      </c>
      <c r="C8" s="38" t="s">
        <v>43</v>
      </c>
      <c r="D8" s="39" t="s">
        <v>60</v>
      </c>
      <c r="E8" s="40">
        <v>800058016</v>
      </c>
      <c r="F8" s="77" t="s">
        <v>46</v>
      </c>
      <c r="G8" s="40">
        <v>14027121763</v>
      </c>
      <c r="H8" s="40"/>
      <c r="I8" s="40">
        <f t="shared" ref="I8:I39" si="0">+G8+H8</f>
        <v>14027121763</v>
      </c>
      <c r="J8" s="78">
        <f>+I8/12</f>
        <v>1168926813.5833333</v>
      </c>
      <c r="K8" s="79">
        <v>1168926813</v>
      </c>
      <c r="L8" s="79">
        <v>1168926813</v>
      </c>
      <c r="M8" s="79">
        <v>1168926813</v>
      </c>
      <c r="N8" s="79">
        <v>1168926813</v>
      </c>
      <c r="O8" s="79">
        <v>1168926813</v>
      </c>
      <c r="P8" s="79">
        <v>1168926813</v>
      </c>
      <c r="Q8" s="79">
        <v>1168926813</v>
      </c>
      <c r="R8" s="79">
        <v>1168926813</v>
      </c>
      <c r="S8" s="79">
        <v>1168926813</v>
      </c>
      <c r="T8" s="79">
        <v>1168926813</v>
      </c>
      <c r="U8" s="79">
        <v>1168926813</v>
      </c>
      <c r="V8" s="37">
        <f t="shared" ref="V8" si="1">+I8-K8-L8-M8-N8-O8-P8-Q8-R8-S8-T8-U8</f>
        <v>1168926820</v>
      </c>
      <c r="W8" s="36">
        <f t="shared" ref="W8" si="2">SUM(K8:V8)</f>
        <v>14027121763</v>
      </c>
      <c r="X8" s="42">
        <v>800058016</v>
      </c>
      <c r="Y8" s="41">
        <v>1</v>
      </c>
      <c r="Z8" s="42" t="s">
        <v>376</v>
      </c>
      <c r="AA8" s="41" t="s">
        <v>51</v>
      </c>
      <c r="AB8" s="43" t="s">
        <v>377</v>
      </c>
      <c r="AC8" s="44" t="s">
        <v>378</v>
      </c>
      <c r="AD8" s="42" t="s">
        <v>379</v>
      </c>
      <c r="AE8" s="42" t="s">
        <v>53</v>
      </c>
    </row>
    <row r="9" spans="1:31" s="63" customFormat="1" ht="12.75" x14ac:dyDescent="0.25">
      <c r="A9" s="38" t="s">
        <v>61</v>
      </c>
      <c r="B9" s="39" t="s">
        <v>62</v>
      </c>
      <c r="C9" s="38" t="s">
        <v>43</v>
      </c>
      <c r="D9" s="39" t="s">
        <v>63</v>
      </c>
      <c r="E9" s="40">
        <v>890980643</v>
      </c>
      <c r="F9" s="77" t="s">
        <v>47</v>
      </c>
      <c r="G9" s="40">
        <v>186635823</v>
      </c>
      <c r="H9" s="40"/>
      <c r="I9" s="40">
        <f t="shared" si="0"/>
        <v>186635823</v>
      </c>
      <c r="J9" s="78">
        <f t="shared" ref="J9:J72" si="3">+I9/12</f>
        <v>15552985.25</v>
      </c>
      <c r="K9" s="79">
        <v>15552985</v>
      </c>
      <c r="L9" s="79">
        <v>15552985</v>
      </c>
      <c r="M9" s="79">
        <v>15552985</v>
      </c>
      <c r="N9" s="79">
        <v>15552985</v>
      </c>
      <c r="O9" s="79">
        <v>15552985</v>
      </c>
      <c r="P9" s="79">
        <v>15552985</v>
      </c>
      <c r="Q9" s="79">
        <v>15552985</v>
      </c>
      <c r="R9" s="79">
        <v>15552985</v>
      </c>
      <c r="S9" s="79">
        <v>15552985</v>
      </c>
      <c r="T9" s="79">
        <v>15552985</v>
      </c>
      <c r="U9" s="79">
        <v>15552985</v>
      </c>
      <c r="V9" s="37">
        <f t="shared" ref="V9:V72" si="4">+I9-K9-L9-M9-N9-O9-P9-Q9-R9-S9-T9-U9</f>
        <v>15552988</v>
      </c>
      <c r="W9" s="36">
        <f t="shared" ref="W9:W72" si="5">SUM(K9:V9)</f>
        <v>186635823</v>
      </c>
      <c r="X9" s="42">
        <v>890980643</v>
      </c>
      <c r="Y9" s="41">
        <v>9</v>
      </c>
      <c r="Z9" s="42" t="s">
        <v>376</v>
      </c>
      <c r="AA9" s="41" t="s">
        <v>51</v>
      </c>
      <c r="AB9" s="43" t="s">
        <v>380</v>
      </c>
      <c r="AC9" s="44" t="s">
        <v>62</v>
      </c>
      <c r="AD9" s="42" t="s">
        <v>381</v>
      </c>
      <c r="AE9" s="42" t="s">
        <v>51</v>
      </c>
    </row>
    <row r="10" spans="1:31" s="63" customFormat="1" ht="12.75" x14ac:dyDescent="0.25">
      <c r="A10" s="38" t="s">
        <v>64</v>
      </c>
      <c r="B10" s="39" t="s">
        <v>65</v>
      </c>
      <c r="C10" s="38" t="s">
        <v>43</v>
      </c>
      <c r="D10" s="39" t="s">
        <v>66</v>
      </c>
      <c r="E10" s="40">
        <v>800029509</v>
      </c>
      <c r="F10" s="77" t="s">
        <v>44</v>
      </c>
      <c r="G10" s="40">
        <v>50138820</v>
      </c>
      <c r="H10" s="40"/>
      <c r="I10" s="40">
        <f t="shared" si="0"/>
        <v>50138820</v>
      </c>
      <c r="J10" s="78">
        <f t="shared" si="3"/>
        <v>4178235</v>
      </c>
      <c r="K10" s="79">
        <v>4178235</v>
      </c>
      <c r="L10" s="79">
        <v>4178235</v>
      </c>
      <c r="M10" s="79">
        <v>4178235</v>
      </c>
      <c r="N10" s="79">
        <v>4178235</v>
      </c>
      <c r="O10" s="79">
        <v>4178235</v>
      </c>
      <c r="P10" s="79">
        <v>4178235</v>
      </c>
      <c r="Q10" s="79">
        <v>4178235</v>
      </c>
      <c r="R10" s="79">
        <v>4178235</v>
      </c>
      <c r="S10" s="79">
        <v>4178235</v>
      </c>
      <c r="T10" s="79">
        <v>4178235</v>
      </c>
      <c r="U10" s="79">
        <v>4178235</v>
      </c>
      <c r="V10" s="37">
        <f t="shared" si="4"/>
        <v>4178235</v>
      </c>
      <c r="W10" s="36">
        <f t="shared" si="5"/>
        <v>50138820</v>
      </c>
      <c r="X10" s="42">
        <v>800029509</v>
      </c>
      <c r="Y10" s="41">
        <v>5</v>
      </c>
      <c r="Z10" s="42" t="s">
        <v>31</v>
      </c>
      <c r="AA10" s="41" t="s">
        <v>32</v>
      </c>
      <c r="AB10" s="43" t="s">
        <v>382</v>
      </c>
      <c r="AC10" s="44" t="s">
        <v>383</v>
      </c>
      <c r="AD10" s="51" t="s">
        <v>384</v>
      </c>
      <c r="AE10" s="51" t="s">
        <v>51</v>
      </c>
    </row>
    <row r="11" spans="1:31" s="63" customFormat="1" ht="12.75" x14ac:dyDescent="0.25">
      <c r="A11" s="38" t="s">
        <v>67</v>
      </c>
      <c r="B11" s="39" t="s">
        <v>68</v>
      </c>
      <c r="C11" s="38" t="s">
        <v>43</v>
      </c>
      <c r="D11" s="39" t="s">
        <v>69</v>
      </c>
      <c r="E11" s="40">
        <v>890906346</v>
      </c>
      <c r="F11" s="77" t="s">
        <v>46</v>
      </c>
      <c r="G11" s="40">
        <v>410936232</v>
      </c>
      <c r="H11" s="40"/>
      <c r="I11" s="40">
        <f t="shared" si="0"/>
        <v>410936232</v>
      </c>
      <c r="J11" s="78">
        <f t="shared" si="3"/>
        <v>34244686</v>
      </c>
      <c r="K11" s="79">
        <v>34244686</v>
      </c>
      <c r="L11" s="79">
        <v>34244686</v>
      </c>
      <c r="M11" s="79">
        <v>34244686</v>
      </c>
      <c r="N11" s="79">
        <v>34244686</v>
      </c>
      <c r="O11" s="79">
        <v>34244686</v>
      </c>
      <c r="P11" s="79">
        <v>34244686</v>
      </c>
      <c r="Q11" s="79">
        <v>34244686</v>
      </c>
      <c r="R11" s="79">
        <v>34244686</v>
      </c>
      <c r="S11" s="79">
        <v>34244686</v>
      </c>
      <c r="T11" s="79">
        <v>34244686</v>
      </c>
      <c r="U11" s="79">
        <v>34244686</v>
      </c>
      <c r="V11" s="37">
        <f t="shared" si="4"/>
        <v>34244686</v>
      </c>
      <c r="W11" s="36">
        <f t="shared" si="5"/>
        <v>410936232</v>
      </c>
      <c r="X11" s="52">
        <v>890906346</v>
      </c>
      <c r="Y11" s="53">
        <v>1</v>
      </c>
      <c r="Z11" s="52" t="s">
        <v>376</v>
      </c>
      <c r="AA11" s="54" t="s">
        <v>51</v>
      </c>
      <c r="AB11" s="44" t="s">
        <v>385</v>
      </c>
      <c r="AC11" s="54" t="s">
        <v>68</v>
      </c>
      <c r="AD11" s="42" t="s">
        <v>386</v>
      </c>
      <c r="AE11" s="54" t="s">
        <v>51</v>
      </c>
    </row>
    <row r="12" spans="1:31" s="63" customFormat="1" ht="12.75" x14ac:dyDescent="0.25">
      <c r="A12" s="38" t="s">
        <v>70</v>
      </c>
      <c r="B12" s="39" t="s">
        <v>71</v>
      </c>
      <c r="C12" s="38" t="s">
        <v>43</v>
      </c>
      <c r="D12" s="39" t="s">
        <v>72</v>
      </c>
      <c r="E12" s="40">
        <v>890982101</v>
      </c>
      <c r="F12" s="77" t="s">
        <v>42</v>
      </c>
      <c r="G12" s="40">
        <v>463495781</v>
      </c>
      <c r="H12" s="40"/>
      <c r="I12" s="40">
        <f t="shared" si="0"/>
        <v>463495781</v>
      </c>
      <c r="J12" s="78">
        <f t="shared" si="3"/>
        <v>38624648.416666664</v>
      </c>
      <c r="K12" s="79">
        <v>38624648</v>
      </c>
      <c r="L12" s="79">
        <v>38624648</v>
      </c>
      <c r="M12" s="79">
        <v>38624648</v>
      </c>
      <c r="N12" s="79">
        <v>38624648</v>
      </c>
      <c r="O12" s="79">
        <v>38624648</v>
      </c>
      <c r="P12" s="79">
        <v>38624648</v>
      </c>
      <c r="Q12" s="79">
        <v>38624648</v>
      </c>
      <c r="R12" s="79">
        <v>38624648</v>
      </c>
      <c r="S12" s="79">
        <v>38624648</v>
      </c>
      <c r="T12" s="79">
        <v>38624648</v>
      </c>
      <c r="U12" s="79">
        <v>38624648</v>
      </c>
      <c r="V12" s="37">
        <f t="shared" si="4"/>
        <v>38624653</v>
      </c>
      <c r="W12" s="36">
        <f t="shared" si="5"/>
        <v>463495781</v>
      </c>
      <c r="X12" s="42">
        <v>890982101</v>
      </c>
      <c r="Y12" s="41">
        <v>8</v>
      </c>
      <c r="Z12" s="42" t="s">
        <v>31</v>
      </c>
      <c r="AA12" s="41" t="s">
        <v>32</v>
      </c>
      <c r="AB12" s="43">
        <v>411004526</v>
      </c>
      <c r="AC12" s="44" t="s">
        <v>387</v>
      </c>
      <c r="AD12" s="42" t="s">
        <v>388</v>
      </c>
      <c r="AE12" s="42" t="s">
        <v>32</v>
      </c>
    </row>
    <row r="13" spans="1:31" s="63" customFormat="1" ht="12.75" x14ac:dyDescent="0.25">
      <c r="A13" s="38" t="s">
        <v>73</v>
      </c>
      <c r="B13" s="39" t="s">
        <v>74</v>
      </c>
      <c r="C13" s="38" t="s">
        <v>43</v>
      </c>
      <c r="D13" s="39" t="s">
        <v>75</v>
      </c>
      <c r="E13" s="40">
        <v>890980814</v>
      </c>
      <c r="F13" s="77" t="s">
        <v>46</v>
      </c>
      <c r="G13" s="40">
        <v>628737189</v>
      </c>
      <c r="H13" s="40"/>
      <c r="I13" s="40">
        <f t="shared" si="0"/>
        <v>628737189</v>
      </c>
      <c r="J13" s="78">
        <f t="shared" si="3"/>
        <v>52394765.75</v>
      </c>
      <c r="K13" s="79">
        <v>52394765</v>
      </c>
      <c r="L13" s="79">
        <v>52394765</v>
      </c>
      <c r="M13" s="79">
        <v>52394765</v>
      </c>
      <c r="N13" s="79">
        <v>52394765</v>
      </c>
      <c r="O13" s="79">
        <v>52394765</v>
      </c>
      <c r="P13" s="79">
        <v>52394765</v>
      </c>
      <c r="Q13" s="79">
        <v>52394765</v>
      </c>
      <c r="R13" s="79">
        <v>52394765</v>
      </c>
      <c r="S13" s="79">
        <v>52394765</v>
      </c>
      <c r="T13" s="79">
        <v>52394765</v>
      </c>
      <c r="U13" s="79">
        <v>52394765</v>
      </c>
      <c r="V13" s="37">
        <f t="shared" si="4"/>
        <v>52394774</v>
      </c>
      <c r="W13" s="36">
        <f t="shared" si="5"/>
        <v>628737189</v>
      </c>
      <c r="X13" s="42">
        <v>890980814</v>
      </c>
      <c r="Y13" s="41">
        <v>1</v>
      </c>
      <c r="Z13" s="42" t="s">
        <v>376</v>
      </c>
      <c r="AA13" s="41" t="s">
        <v>51</v>
      </c>
      <c r="AB13" s="43" t="s">
        <v>389</v>
      </c>
      <c r="AC13" s="44" t="s">
        <v>390</v>
      </c>
      <c r="AD13" s="51" t="s">
        <v>391</v>
      </c>
      <c r="AE13" s="51" t="s">
        <v>51</v>
      </c>
    </row>
    <row r="14" spans="1:31" s="63" customFormat="1" ht="12.75" x14ac:dyDescent="0.25">
      <c r="A14" s="38" t="s">
        <v>76</v>
      </c>
      <c r="B14" s="39" t="s">
        <v>77</v>
      </c>
      <c r="C14" s="38" t="s">
        <v>43</v>
      </c>
      <c r="D14" s="39" t="s">
        <v>78</v>
      </c>
      <c r="E14" s="40">
        <v>890980959</v>
      </c>
      <c r="F14" s="77" t="s">
        <v>45</v>
      </c>
      <c r="G14" s="40">
        <v>174921086</v>
      </c>
      <c r="H14" s="40"/>
      <c r="I14" s="40">
        <f t="shared" si="0"/>
        <v>174921086</v>
      </c>
      <c r="J14" s="78">
        <f t="shared" si="3"/>
        <v>14576757.166666666</v>
      </c>
      <c r="K14" s="79">
        <v>14576757</v>
      </c>
      <c r="L14" s="79">
        <v>14576757</v>
      </c>
      <c r="M14" s="79">
        <v>14576757</v>
      </c>
      <c r="N14" s="79">
        <v>14576757</v>
      </c>
      <c r="O14" s="79">
        <v>14576757</v>
      </c>
      <c r="P14" s="79">
        <v>14576757</v>
      </c>
      <c r="Q14" s="79">
        <v>14576757</v>
      </c>
      <c r="R14" s="79">
        <v>14576757</v>
      </c>
      <c r="S14" s="79">
        <v>14576757</v>
      </c>
      <c r="T14" s="79">
        <v>14576757</v>
      </c>
      <c r="U14" s="79">
        <v>14576757</v>
      </c>
      <c r="V14" s="37">
        <f t="shared" si="4"/>
        <v>14576759</v>
      </c>
      <c r="W14" s="36">
        <f t="shared" si="5"/>
        <v>174921086</v>
      </c>
      <c r="X14" s="42">
        <v>890980959</v>
      </c>
      <c r="Y14" s="41">
        <v>0</v>
      </c>
      <c r="Z14" s="42" t="s">
        <v>54</v>
      </c>
      <c r="AA14" s="41" t="s">
        <v>51</v>
      </c>
      <c r="AB14" s="43" t="s">
        <v>392</v>
      </c>
      <c r="AC14" s="44" t="s">
        <v>77</v>
      </c>
      <c r="AD14" s="42" t="s">
        <v>393</v>
      </c>
      <c r="AE14" s="42" t="s">
        <v>53</v>
      </c>
    </row>
    <row r="15" spans="1:31" s="63" customFormat="1" ht="12.75" x14ac:dyDescent="0.25">
      <c r="A15" s="38" t="s">
        <v>79</v>
      </c>
      <c r="B15" s="39" t="s">
        <v>80</v>
      </c>
      <c r="C15" s="38" t="s">
        <v>43</v>
      </c>
      <c r="D15" s="39" t="s">
        <v>63</v>
      </c>
      <c r="E15" s="40">
        <v>890982138</v>
      </c>
      <c r="F15" s="77" t="s">
        <v>46</v>
      </c>
      <c r="G15" s="40">
        <v>235698455</v>
      </c>
      <c r="H15" s="40"/>
      <c r="I15" s="40">
        <f t="shared" si="0"/>
        <v>235698455</v>
      </c>
      <c r="J15" s="78">
        <f t="shared" si="3"/>
        <v>19641537.916666668</v>
      </c>
      <c r="K15" s="79">
        <v>19641537</v>
      </c>
      <c r="L15" s="79">
        <v>19641537</v>
      </c>
      <c r="M15" s="79">
        <v>19641537</v>
      </c>
      <c r="N15" s="79">
        <v>19641537</v>
      </c>
      <c r="O15" s="79">
        <v>19641537</v>
      </c>
      <c r="P15" s="79">
        <v>19641537</v>
      </c>
      <c r="Q15" s="79">
        <v>19641537</v>
      </c>
      <c r="R15" s="79">
        <v>19641537</v>
      </c>
      <c r="S15" s="79">
        <v>19641537</v>
      </c>
      <c r="T15" s="79">
        <v>19641537</v>
      </c>
      <c r="U15" s="79">
        <v>19641537</v>
      </c>
      <c r="V15" s="37">
        <f t="shared" si="4"/>
        <v>19641548</v>
      </c>
      <c r="W15" s="36">
        <f t="shared" si="5"/>
        <v>235698455</v>
      </c>
      <c r="X15" s="42">
        <v>890982138</v>
      </c>
      <c r="Y15" s="41">
        <v>1</v>
      </c>
      <c r="Z15" s="42" t="s">
        <v>54</v>
      </c>
      <c r="AA15" s="41" t="s">
        <v>51</v>
      </c>
      <c r="AB15" s="43" t="s">
        <v>394</v>
      </c>
      <c r="AC15" s="44" t="s">
        <v>395</v>
      </c>
      <c r="AD15" s="42" t="s">
        <v>396</v>
      </c>
      <c r="AE15" s="42" t="s">
        <v>53</v>
      </c>
    </row>
    <row r="16" spans="1:31" s="63" customFormat="1" ht="12.75" x14ac:dyDescent="0.25">
      <c r="A16" s="38" t="s">
        <v>81</v>
      </c>
      <c r="B16" s="39" t="s">
        <v>82</v>
      </c>
      <c r="C16" s="38" t="s">
        <v>43</v>
      </c>
      <c r="D16" s="39" t="s">
        <v>63</v>
      </c>
      <c r="E16" s="40">
        <v>890982264</v>
      </c>
      <c r="F16" s="77" t="s">
        <v>46</v>
      </c>
      <c r="G16" s="40">
        <v>179190384</v>
      </c>
      <c r="H16" s="40">
        <v>255049000</v>
      </c>
      <c r="I16" s="40">
        <f t="shared" si="0"/>
        <v>434239384</v>
      </c>
      <c r="J16" s="78">
        <f t="shared" si="3"/>
        <v>36186615.333333336</v>
      </c>
      <c r="K16" s="79">
        <v>36186615</v>
      </c>
      <c r="L16" s="79">
        <v>36186615</v>
      </c>
      <c r="M16" s="79">
        <v>36186615</v>
      </c>
      <c r="N16" s="79">
        <v>36186615</v>
      </c>
      <c r="O16" s="79">
        <v>36186615</v>
      </c>
      <c r="P16" s="79">
        <v>36186615</v>
      </c>
      <c r="Q16" s="79">
        <v>36186615</v>
      </c>
      <c r="R16" s="79">
        <v>36186615</v>
      </c>
      <c r="S16" s="79">
        <v>36186615</v>
      </c>
      <c r="T16" s="79">
        <v>36186615</v>
      </c>
      <c r="U16" s="79">
        <v>36186615</v>
      </c>
      <c r="V16" s="37">
        <f t="shared" si="4"/>
        <v>36186619</v>
      </c>
      <c r="W16" s="36">
        <f t="shared" si="5"/>
        <v>434239384</v>
      </c>
      <c r="X16" s="42" t="s">
        <v>397</v>
      </c>
      <c r="Y16" s="41">
        <v>1</v>
      </c>
      <c r="Z16" s="42" t="s">
        <v>55</v>
      </c>
      <c r="AA16" s="41" t="s">
        <v>51</v>
      </c>
      <c r="AB16" s="43" t="s">
        <v>398</v>
      </c>
      <c r="AC16" s="44" t="s">
        <v>399</v>
      </c>
      <c r="AD16" s="42" t="s">
        <v>400</v>
      </c>
      <c r="AE16" s="42" t="s">
        <v>51</v>
      </c>
    </row>
    <row r="17" spans="1:31" s="63" customFormat="1" ht="12.75" x14ac:dyDescent="0.25">
      <c r="A17" s="38" t="s">
        <v>83</v>
      </c>
      <c r="B17" s="39" t="s">
        <v>84</v>
      </c>
      <c r="C17" s="38" t="s">
        <v>43</v>
      </c>
      <c r="D17" s="39" t="s">
        <v>85</v>
      </c>
      <c r="E17" s="40">
        <v>890397282</v>
      </c>
      <c r="F17" s="77" t="s">
        <v>49</v>
      </c>
      <c r="G17" s="40">
        <v>221678417</v>
      </c>
      <c r="H17" s="40"/>
      <c r="I17" s="40">
        <f t="shared" si="0"/>
        <v>221678417</v>
      </c>
      <c r="J17" s="78">
        <f t="shared" si="3"/>
        <v>18473201.416666668</v>
      </c>
      <c r="K17" s="79">
        <v>18473201</v>
      </c>
      <c r="L17" s="79">
        <v>18473201</v>
      </c>
      <c r="M17" s="79">
        <v>18473201</v>
      </c>
      <c r="N17" s="79">
        <v>18473201</v>
      </c>
      <c r="O17" s="79">
        <v>18473201</v>
      </c>
      <c r="P17" s="79">
        <v>18473201</v>
      </c>
      <c r="Q17" s="79">
        <v>18473201</v>
      </c>
      <c r="R17" s="79">
        <v>18473201</v>
      </c>
      <c r="S17" s="79">
        <v>18473201</v>
      </c>
      <c r="T17" s="79">
        <v>18473201</v>
      </c>
      <c r="U17" s="79">
        <v>18473201</v>
      </c>
      <c r="V17" s="37">
        <f t="shared" si="4"/>
        <v>18473206</v>
      </c>
      <c r="W17" s="36">
        <f t="shared" si="5"/>
        <v>221678417</v>
      </c>
      <c r="X17" s="42">
        <v>890397282</v>
      </c>
      <c r="Y17" s="41">
        <v>3</v>
      </c>
      <c r="Z17" s="42" t="s">
        <v>50</v>
      </c>
      <c r="AA17" s="41" t="s">
        <v>51</v>
      </c>
      <c r="AB17" s="43" t="s">
        <v>401</v>
      </c>
      <c r="AC17" s="55" t="s">
        <v>402</v>
      </c>
      <c r="AD17" s="42">
        <v>133052332</v>
      </c>
      <c r="AE17" s="42" t="s">
        <v>32</v>
      </c>
    </row>
    <row r="18" spans="1:31" s="63" customFormat="1" ht="12.75" x14ac:dyDescent="0.25">
      <c r="A18" s="38" t="s">
        <v>86</v>
      </c>
      <c r="B18" s="39" t="s">
        <v>87</v>
      </c>
      <c r="C18" s="38" t="s">
        <v>43</v>
      </c>
      <c r="D18" s="39" t="s">
        <v>88</v>
      </c>
      <c r="E18" s="40">
        <v>890982134</v>
      </c>
      <c r="F18" s="77" t="s">
        <v>45</v>
      </c>
      <c r="G18" s="40">
        <v>231480365</v>
      </c>
      <c r="H18" s="40"/>
      <c r="I18" s="40">
        <f t="shared" si="0"/>
        <v>231480365</v>
      </c>
      <c r="J18" s="78">
        <f t="shared" si="3"/>
        <v>19290030.416666668</v>
      </c>
      <c r="K18" s="79">
        <v>19290030</v>
      </c>
      <c r="L18" s="79">
        <v>19290030</v>
      </c>
      <c r="M18" s="79">
        <v>19290030</v>
      </c>
      <c r="N18" s="79">
        <v>19290030</v>
      </c>
      <c r="O18" s="79">
        <v>19290030</v>
      </c>
      <c r="P18" s="79">
        <v>19290030</v>
      </c>
      <c r="Q18" s="79">
        <v>19290030</v>
      </c>
      <c r="R18" s="79">
        <v>19290030</v>
      </c>
      <c r="S18" s="79">
        <v>19290030</v>
      </c>
      <c r="T18" s="79">
        <v>19290030</v>
      </c>
      <c r="U18" s="79">
        <v>19290030</v>
      </c>
      <c r="V18" s="37">
        <f t="shared" si="4"/>
        <v>19290035</v>
      </c>
      <c r="W18" s="36">
        <f t="shared" si="5"/>
        <v>231480365</v>
      </c>
      <c r="X18" s="42">
        <v>890982134</v>
      </c>
      <c r="Y18" s="41">
        <v>0</v>
      </c>
      <c r="Z18" s="42" t="s">
        <v>50</v>
      </c>
      <c r="AA18" s="41" t="s">
        <v>51</v>
      </c>
      <c r="AB18" s="43" t="s">
        <v>403</v>
      </c>
      <c r="AC18" s="44" t="s">
        <v>404</v>
      </c>
      <c r="AD18" s="42" t="s">
        <v>405</v>
      </c>
      <c r="AE18" s="42" t="s">
        <v>32</v>
      </c>
    </row>
    <row r="19" spans="1:31" s="63" customFormat="1" ht="12.75" x14ac:dyDescent="0.25">
      <c r="A19" s="38" t="s">
        <v>89</v>
      </c>
      <c r="B19" s="39" t="s">
        <v>90</v>
      </c>
      <c r="C19" s="38" t="s">
        <v>43</v>
      </c>
      <c r="D19" s="39" t="s">
        <v>91</v>
      </c>
      <c r="E19" s="40">
        <v>890982153</v>
      </c>
      <c r="F19" s="77" t="s">
        <v>45</v>
      </c>
      <c r="G19" s="40">
        <v>118360214</v>
      </c>
      <c r="H19" s="40"/>
      <c r="I19" s="40">
        <f t="shared" si="0"/>
        <v>118360214</v>
      </c>
      <c r="J19" s="78">
        <f t="shared" si="3"/>
        <v>9863351.166666666</v>
      </c>
      <c r="K19" s="79">
        <v>9863351</v>
      </c>
      <c r="L19" s="79">
        <v>9863351</v>
      </c>
      <c r="M19" s="79">
        <v>9863351</v>
      </c>
      <c r="N19" s="79">
        <v>9863351</v>
      </c>
      <c r="O19" s="79">
        <v>9863351</v>
      </c>
      <c r="P19" s="79">
        <v>9863351</v>
      </c>
      <c r="Q19" s="79">
        <v>9863351</v>
      </c>
      <c r="R19" s="79">
        <v>9863351</v>
      </c>
      <c r="S19" s="79">
        <v>9863351</v>
      </c>
      <c r="T19" s="79">
        <v>9863351</v>
      </c>
      <c r="U19" s="79">
        <v>9863351</v>
      </c>
      <c r="V19" s="37">
        <f t="shared" si="4"/>
        <v>9863353</v>
      </c>
      <c r="W19" s="36">
        <f t="shared" si="5"/>
        <v>118360214</v>
      </c>
      <c r="X19" s="42">
        <v>890982153</v>
      </c>
      <c r="Y19" s="41">
        <v>0</v>
      </c>
      <c r="Z19" s="42" t="s">
        <v>50</v>
      </c>
      <c r="AA19" s="41" t="s">
        <v>51</v>
      </c>
      <c r="AB19" s="43" t="s">
        <v>406</v>
      </c>
      <c r="AC19" s="44" t="s">
        <v>407</v>
      </c>
      <c r="AD19" s="42" t="s">
        <v>408</v>
      </c>
      <c r="AE19" s="42" t="s">
        <v>32</v>
      </c>
    </row>
    <row r="20" spans="1:31" s="63" customFormat="1" ht="12.75" x14ac:dyDescent="0.25">
      <c r="A20" s="38" t="s">
        <v>92</v>
      </c>
      <c r="B20" s="39" t="s">
        <v>93</v>
      </c>
      <c r="C20" s="38" t="s">
        <v>43</v>
      </c>
      <c r="D20" s="39" t="s">
        <v>94</v>
      </c>
      <c r="E20" s="40">
        <v>890905193</v>
      </c>
      <c r="F20" s="77" t="s">
        <v>40</v>
      </c>
      <c r="G20" s="40">
        <v>149968418</v>
      </c>
      <c r="H20" s="40"/>
      <c r="I20" s="40">
        <f t="shared" si="0"/>
        <v>149968418</v>
      </c>
      <c r="J20" s="78">
        <f t="shared" si="3"/>
        <v>12497368.166666666</v>
      </c>
      <c r="K20" s="79">
        <v>12497368</v>
      </c>
      <c r="L20" s="79">
        <v>12497368</v>
      </c>
      <c r="M20" s="79">
        <v>12497368</v>
      </c>
      <c r="N20" s="79">
        <v>12497368</v>
      </c>
      <c r="O20" s="79">
        <v>12497368</v>
      </c>
      <c r="P20" s="79">
        <v>12497368</v>
      </c>
      <c r="Q20" s="79">
        <v>12497368</v>
      </c>
      <c r="R20" s="79">
        <v>12497368</v>
      </c>
      <c r="S20" s="79">
        <v>12497368</v>
      </c>
      <c r="T20" s="79">
        <v>12497368</v>
      </c>
      <c r="U20" s="79">
        <v>12497368</v>
      </c>
      <c r="V20" s="37">
        <f t="shared" si="4"/>
        <v>12497370</v>
      </c>
      <c r="W20" s="36">
        <f t="shared" si="5"/>
        <v>149968418</v>
      </c>
      <c r="X20" s="42">
        <v>890905193</v>
      </c>
      <c r="Y20" s="41">
        <v>7</v>
      </c>
      <c r="Z20" s="42" t="s">
        <v>31</v>
      </c>
      <c r="AA20" s="41" t="s">
        <v>51</v>
      </c>
      <c r="AB20" s="43" t="s">
        <v>409</v>
      </c>
      <c r="AC20" s="44" t="s">
        <v>410</v>
      </c>
      <c r="AD20" s="42" t="s">
        <v>411</v>
      </c>
      <c r="AE20" s="42" t="s">
        <v>51</v>
      </c>
    </row>
    <row r="21" spans="1:31" s="63" customFormat="1" ht="12.75" x14ac:dyDescent="0.25">
      <c r="A21" s="38" t="s">
        <v>95</v>
      </c>
      <c r="B21" s="39" t="s">
        <v>96</v>
      </c>
      <c r="C21" s="38" t="s">
        <v>43</v>
      </c>
      <c r="D21" s="39" t="s">
        <v>97</v>
      </c>
      <c r="E21" s="40">
        <v>890982065</v>
      </c>
      <c r="F21" s="77" t="s">
        <v>45</v>
      </c>
      <c r="G21" s="40">
        <v>126340021</v>
      </c>
      <c r="H21" s="40"/>
      <c r="I21" s="40">
        <f t="shared" si="0"/>
        <v>126340021</v>
      </c>
      <c r="J21" s="78">
        <f t="shared" si="3"/>
        <v>10528335.083333334</v>
      </c>
      <c r="K21" s="79">
        <v>10528335</v>
      </c>
      <c r="L21" s="79">
        <v>10528335</v>
      </c>
      <c r="M21" s="79">
        <v>10528335</v>
      </c>
      <c r="N21" s="79">
        <v>10528335</v>
      </c>
      <c r="O21" s="79">
        <v>10528335</v>
      </c>
      <c r="P21" s="79">
        <v>10528335</v>
      </c>
      <c r="Q21" s="79">
        <v>10528335</v>
      </c>
      <c r="R21" s="79">
        <v>10528335</v>
      </c>
      <c r="S21" s="79">
        <v>10528335</v>
      </c>
      <c r="T21" s="79">
        <v>10528335</v>
      </c>
      <c r="U21" s="79">
        <v>10528335</v>
      </c>
      <c r="V21" s="37">
        <f t="shared" si="4"/>
        <v>10528336</v>
      </c>
      <c r="W21" s="36">
        <f t="shared" si="5"/>
        <v>126340021</v>
      </c>
      <c r="X21" s="42">
        <v>890982065</v>
      </c>
      <c r="Y21" s="41">
        <v>0</v>
      </c>
      <c r="Z21" s="42" t="s">
        <v>54</v>
      </c>
      <c r="AA21" s="41" t="s">
        <v>51</v>
      </c>
      <c r="AB21" s="43" t="s">
        <v>412</v>
      </c>
      <c r="AC21" s="44" t="s">
        <v>413</v>
      </c>
      <c r="AD21" s="42" t="s">
        <v>414</v>
      </c>
      <c r="AE21" s="42" t="s">
        <v>53</v>
      </c>
    </row>
    <row r="22" spans="1:31" s="63" customFormat="1" ht="12.75" x14ac:dyDescent="0.25">
      <c r="A22" s="38" t="s">
        <v>98</v>
      </c>
      <c r="B22" s="39" t="s">
        <v>99</v>
      </c>
      <c r="C22" s="38" t="s">
        <v>43</v>
      </c>
      <c r="D22" s="39" t="s">
        <v>100</v>
      </c>
      <c r="E22" s="40">
        <v>800174995</v>
      </c>
      <c r="F22" s="77" t="s">
        <v>46</v>
      </c>
      <c r="G22" s="40">
        <v>2045101008</v>
      </c>
      <c r="H22" s="40"/>
      <c r="I22" s="40">
        <f t="shared" si="0"/>
        <v>2045101008</v>
      </c>
      <c r="J22" s="78">
        <f t="shared" si="3"/>
        <v>170425084</v>
      </c>
      <c r="K22" s="79">
        <v>170425084</v>
      </c>
      <c r="L22" s="79">
        <v>170425084</v>
      </c>
      <c r="M22" s="79">
        <v>170425084</v>
      </c>
      <c r="N22" s="79">
        <v>170425084</v>
      </c>
      <c r="O22" s="79">
        <v>170425084</v>
      </c>
      <c r="P22" s="79">
        <v>170425084</v>
      </c>
      <c r="Q22" s="79">
        <v>170425084</v>
      </c>
      <c r="R22" s="79">
        <v>170425084</v>
      </c>
      <c r="S22" s="79">
        <v>170425084</v>
      </c>
      <c r="T22" s="79">
        <v>170425084</v>
      </c>
      <c r="U22" s="79">
        <v>170425084</v>
      </c>
      <c r="V22" s="37">
        <f t="shared" si="4"/>
        <v>170425084</v>
      </c>
      <c r="W22" s="36">
        <f t="shared" si="5"/>
        <v>2045101008</v>
      </c>
      <c r="X22" s="42">
        <v>800174995</v>
      </c>
      <c r="Y22" s="41">
        <v>1</v>
      </c>
      <c r="Z22" s="42" t="s">
        <v>31</v>
      </c>
      <c r="AA22" s="41" t="s">
        <v>51</v>
      </c>
      <c r="AB22" s="43" t="s">
        <v>415</v>
      </c>
      <c r="AC22" s="44" t="s">
        <v>416</v>
      </c>
      <c r="AD22" s="45" t="s">
        <v>417</v>
      </c>
      <c r="AE22" s="45" t="s">
        <v>51</v>
      </c>
    </row>
    <row r="23" spans="1:31" s="63" customFormat="1" ht="12.75" x14ac:dyDescent="0.25">
      <c r="A23" s="38" t="s">
        <v>101</v>
      </c>
      <c r="B23" s="39" t="s">
        <v>102</v>
      </c>
      <c r="C23" s="38" t="s">
        <v>43</v>
      </c>
      <c r="D23" s="39" t="s">
        <v>103</v>
      </c>
      <c r="E23" s="40">
        <v>890981494</v>
      </c>
      <c r="F23" s="77" t="s">
        <v>48</v>
      </c>
      <c r="G23" s="40">
        <v>186106094</v>
      </c>
      <c r="H23" s="40"/>
      <c r="I23" s="40">
        <f t="shared" si="0"/>
        <v>186106094</v>
      </c>
      <c r="J23" s="78">
        <f t="shared" si="3"/>
        <v>15508841.166666666</v>
      </c>
      <c r="K23" s="79">
        <v>15508841</v>
      </c>
      <c r="L23" s="79">
        <v>15508841</v>
      </c>
      <c r="M23" s="79">
        <v>15508841</v>
      </c>
      <c r="N23" s="79">
        <v>15508841</v>
      </c>
      <c r="O23" s="79">
        <v>15508841</v>
      </c>
      <c r="P23" s="79">
        <v>15508841</v>
      </c>
      <c r="Q23" s="79">
        <v>15508841</v>
      </c>
      <c r="R23" s="79">
        <v>15508841</v>
      </c>
      <c r="S23" s="79">
        <v>15508841</v>
      </c>
      <c r="T23" s="79">
        <v>15508841</v>
      </c>
      <c r="U23" s="79">
        <v>15508841</v>
      </c>
      <c r="V23" s="37">
        <f t="shared" si="4"/>
        <v>15508843</v>
      </c>
      <c r="W23" s="36">
        <f t="shared" si="5"/>
        <v>186106094</v>
      </c>
      <c r="X23" s="42">
        <v>890981494</v>
      </c>
      <c r="Y23" s="41">
        <v>2</v>
      </c>
      <c r="Z23" s="42" t="s">
        <v>50</v>
      </c>
      <c r="AA23" s="41" t="s">
        <v>51</v>
      </c>
      <c r="AB23" s="43">
        <v>324150820</v>
      </c>
      <c r="AC23" s="44" t="s">
        <v>102</v>
      </c>
      <c r="AD23" s="42" t="s">
        <v>418</v>
      </c>
      <c r="AE23" s="42" t="s">
        <v>32</v>
      </c>
    </row>
    <row r="24" spans="1:31" s="63" customFormat="1" ht="12.75" x14ac:dyDescent="0.25">
      <c r="A24" s="38" t="s">
        <v>104</v>
      </c>
      <c r="B24" s="39" t="s">
        <v>105</v>
      </c>
      <c r="C24" s="38" t="s">
        <v>43</v>
      </c>
      <c r="D24" s="39" t="s">
        <v>106</v>
      </c>
      <c r="E24" s="40">
        <v>890982116</v>
      </c>
      <c r="F24" s="77" t="s">
        <v>42</v>
      </c>
      <c r="G24" s="40">
        <v>180442054</v>
      </c>
      <c r="H24" s="40"/>
      <c r="I24" s="40">
        <f t="shared" si="0"/>
        <v>180442054</v>
      </c>
      <c r="J24" s="78">
        <f t="shared" si="3"/>
        <v>15036837.833333334</v>
      </c>
      <c r="K24" s="79">
        <v>15036837</v>
      </c>
      <c r="L24" s="79">
        <v>15036837</v>
      </c>
      <c r="M24" s="79">
        <v>15036837</v>
      </c>
      <c r="N24" s="79">
        <v>15036837</v>
      </c>
      <c r="O24" s="79">
        <v>15036837</v>
      </c>
      <c r="P24" s="79">
        <v>15036837</v>
      </c>
      <c r="Q24" s="79">
        <v>15036837</v>
      </c>
      <c r="R24" s="79">
        <v>15036837</v>
      </c>
      <c r="S24" s="79">
        <v>15036837</v>
      </c>
      <c r="T24" s="79">
        <v>15036837</v>
      </c>
      <c r="U24" s="79">
        <v>15036837</v>
      </c>
      <c r="V24" s="37">
        <f t="shared" si="4"/>
        <v>15036847</v>
      </c>
      <c r="W24" s="36">
        <f t="shared" si="5"/>
        <v>180442054</v>
      </c>
      <c r="X24" s="42">
        <v>890982116</v>
      </c>
      <c r="Y24" s="41" t="s">
        <v>42</v>
      </c>
      <c r="Z24" s="42" t="s">
        <v>376</v>
      </c>
      <c r="AA24" s="41" t="s">
        <v>51</v>
      </c>
      <c r="AB24" s="44" t="s">
        <v>419</v>
      </c>
      <c r="AC24" s="44" t="s">
        <v>105</v>
      </c>
      <c r="AD24" s="51" t="s">
        <v>420</v>
      </c>
      <c r="AE24" s="51" t="s">
        <v>51</v>
      </c>
    </row>
    <row r="25" spans="1:31" s="63" customFormat="1" ht="12.75" x14ac:dyDescent="0.25">
      <c r="A25" s="38" t="s">
        <v>107</v>
      </c>
      <c r="B25" s="39" t="s">
        <v>108</v>
      </c>
      <c r="C25" s="38" t="s">
        <v>43</v>
      </c>
      <c r="D25" s="39" t="s">
        <v>109</v>
      </c>
      <c r="E25" s="40">
        <v>800044320</v>
      </c>
      <c r="F25" s="77" t="s">
        <v>49</v>
      </c>
      <c r="G25" s="40">
        <v>166406703</v>
      </c>
      <c r="H25" s="40"/>
      <c r="I25" s="40">
        <f t="shared" si="0"/>
        <v>166406703</v>
      </c>
      <c r="J25" s="78">
        <f t="shared" si="3"/>
        <v>13867225.25</v>
      </c>
      <c r="K25" s="79">
        <v>13867225</v>
      </c>
      <c r="L25" s="79">
        <v>13867225</v>
      </c>
      <c r="M25" s="79">
        <v>13867225</v>
      </c>
      <c r="N25" s="79">
        <v>13867225</v>
      </c>
      <c r="O25" s="79">
        <v>13867225</v>
      </c>
      <c r="P25" s="79">
        <v>13867225</v>
      </c>
      <c r="Q25" s="79">
        <v>13867225</v>
      </c>
      <c r="R25" s="79">
        <v>13867225</v>
      </c>
      <c r="S25" s="79">
        <v>13867225</v>
      </c>
      <c r="T25" s="79">
        <v>13867225</v>
      </c>
      <c r="U25" s="79">
        <v>13867225</v>
      </c>
      <c r="V25" s="37">
        <f t="shared" si="4"/>
        <v>13867228</v>
      </c>
      <c r="W25" s="36">
        <f t="shared" si="5"/>
        <v>166406703</v>
      </c>
      <c r="X25" s="42">
        <v>800044320</v>
      </c>
      <c r="Y25" s="41">
        <v>3</v>
      </c>
      <c r="Z25" s="42" t="s">
        <v>50</v>
      </c>
      <c r="AA25" s="41" t="s">
        <v>51</v>
      </c>
      <c r="AB25" s="43" t="s">
        <v>421</v>
      </c>
      <c r="AC25" s="44" t="s">
        <v>59</v>
      </c>
      <c r="AD25" s="42" t="s">
        <v>422</v>
      </c>
      <c r="AE25" s="42" t="s">
        <v>32</v>
      </c>
    </row>
    <row r="26" spans="1:31" s="63" customFormat="1" ht="12.75" x14ac:dyDescent="0.25">
      <c r="A26" s="38" t="s">
        <v>110</v>
      </c>
      <c r="B26" s="39" t="s">
        <v>111</v>
      </c>
      <c r="C26" s="38" t="s">
        <v>43</v>
      </c>
      <c r="D26" s="39" t="s">
        <v>103</v>
      </c>
      <c r="E26" s="40">
        <v>890983843</v>
      </c>
      <c r="F26" s="77" t="s">
        <v>47</v>
      </c>
      <c r="G26" s="40">
        <v>159641978</v>
      </c>
      <c r="H26" s="40"/>
      <c r="I26" s="40">
        <f t="shared" si="0"/>
        <v>159641978</v>
      </c>
      <c r="J26" s="78">
        <f t="shared" si="3"/>
        <v>13303498.166666666</v>
      </c>
      <c r="K26" s="79">
        <v>13303498</v>
      </c>
      <c r="L26" s="79">
        <v>13303498</v>
      </c>
      <c r="M26" s="79">
        <v>13303498</v>
      </c>
      <c r="N26" s="79">
        <v>13303498</v>
      </c>
      <c r="O26" s="79">
        <v>13303498</v>
      </c>
      <c r="P26" s="79">
        <v>13303498</v>
      </c>
      <c r="Q26" s="79">
        <v>13303498</v>
      </c>
      <c r="R26" s="79">
        <v>13303498</v>
      </c>
      <c r="S26" s="79">
        <v>13303498</v>
      </c>
      <c r="T26" s="79">
        <v>13303498</v>
      </c>
      <c r="U26" s="79">
        <v>13303498</v>
      </c>
      <c r="V26" s="37">
        <f t="shared" si="4"/>
        <v>13303500</v>
      </c>
      <c r="W26" s="36">
        <f t="shared" si="5"/>
        <v>159641978</v>
      </c>
      <c r="X26" s="42">
        <v>890983843</v>
      </c>
      <c r="Y26" s="41">
        <v>9</v>
      </c>
      <c r="Z26" s="42" t="s">
        <v>376</v>
      </c>
      <c r="AA26" s="41" t="s">
        <v>51</v>
      </c>
      <c r="AB26" s="43" t="s">
        <v>423</v>
      </c>
      <c r="AC26" s="44" t="s">
        <v>424</v>
      </c>
      <c r="AD26" s="42" t="s">
        <v>425</v>
      </c>
      <c r="AE26" s="42" t="s">
        <v>51</v>
      </c>
    </row>
    <row r="27" spans="1:31" s="63" customFormat="1" ht="12.75" x14ac:dyDescent="0.25">
      <c r="A27" s="38" t="s">
        <v>112</v>
      </c>
      <c r="B27" s="39" t="s">
        <v>113</v>
      </c>
      <c r="C27" s="38" t="s">
        <v>43</v>
      </c>
      <c r="D27" s="39" t="s">
        <v>114</v>
      </c>
      <c r="E27" s="40">
        <v>890985457</v>
      </c>
      <c r="F27" s="77" t="s">
        <v>42</v>
      </c>
      <c r="G27" s="40">
        <v>207373835</v>
      </c>
      <c r="H27" s="40"/>
      <c r="I27" s="40">
        <f t="shared" si="0"/>
        <v>207373835</v>
      </c>
      <c r="J27" s="78">
        <f t="shared" si="3"/>
        <v>17281152.916666668</v>
      </c>
      <c r="K27" s="79">
        <v>17281152</v>
      </c>
      <c r="L27" s="79">
        <v>17281152</v>
      </c>
      <c r="M27" s="79">
        <v>17281152</v>
      </c>
      <c r="N27" s="79">
        <v>17281152</v>
      </c>
      <c r="O27" s="79">
        <v>17281152</v>
      </c>
      <c r="P27" s="79">
        <v>17281152</v>
      </c>
      <c r="Q27" s="79">
        <v>17281152</v>
      </c>
      <c r="R27" s="79">
        <v>17281152</v>
      </c>
      <c r="S27" s="79">
        <v>17281152</v>
      </c>
      <c r="T27" s="79">
        <v>17281152</v>
      </c>
      <c r="U27" s="79">
        <v>17281152</v>
      </c>
      <c r="V27" s="37">
        <f t="shared" si="4"/>
        <v>17281163</v>
      </c>
      <c r="W27" s="36">
        <f t="shared" si="5"/>
        <v>207373835</v>
      </c>
      <c r="X27" s="42" t="s">
        <v>426</v>
      </c>
      <c r="Y27" s="41" t="s">
        <v>42</v>
      </c>
      <c r="Z27" s="42" t="s">
        <v>50</v>
      </c>
      <c r="AA27" s="41" t="s">
        <v>51</v>
      </c>
      <c r="AB27" s="43" t="s">
        <v>427</v>
      </c>
      <c r="AC27" s="44" t="s">
        <v>428</v>
      </c>
      <c r="AD27" s="42" t="s">
        <v>429</v>
      </c>
      <c r="AE27" s="42" t="s">
        <v>32</v>
      </c>
    </row>
    <row r="28" spans="1:31" s="63" customFormat="1" ht="12.75" x14ac:dyDescent="0.25">
      <c r="A28" s="38" t="s">
        <v>115</v>
      </c>
      <c r="B28" s="39" t="s">
        <v>116</v>
      </c>
      <c r="C28" s="38" t="s">
        <v>43</v>
      </c>
      <c r="D28" s="39" t="s">
        <v>117</v>
      </c>
      <c r="E28" s="40">
        <v>890980784</v>
      </c>
      <c r="F28" s="77" t="s">
        <v>47</v>
      </c>
      <c r="G28" s="40">
        <v>270855657</v>
      </c>
      <c r="H28" s="40"/>
      <c r="I28" s="40">
        <f t="shared" si="0"/>
        <v>270855657</v>
      </c>
      <c r="J28" s="78">
        <f t="shared" si="3"/>
        <v>22571304.75</v>
      </c>
      <c r="K28" s="79">
        <v>22571304</v>
      </c>
      <c r="L28" s="79">
        <v>22571304</v>
      </c>
      <c r="M28" s="79">
        <v>22571304</v>
      </c>
      <c r="N28" s="79">
        <v>22571304</v>
      </c>
      <c r="O28" s="79">
        <v>22571304</v>
      </c>
      <c r="P28" s="79">
        <v>22571304</v>
      </c>
      <c r="Q28" s="79">
        <v>22571304</v>
      </c>
      <c r="R28" s="79">
        <v>22571304</v>
      </c>
      <c r="S28" s="79">
        <v>22571304</v>
      </c>
      <c r="T28" s="79">
        <v>22571304</v>
      </c>
      <c r="U28" s="79">
        <v>22571304</v>
      </c>
      <c r="V28" s="37">
        <f t="shared" si="4"/>
        <v>22571313</v>
      </c>
      <c r="W28" s="36">
        <f t="shared" si="5"/>
        <v>270855657</v>
      </c>
      <c r="X28" s="42">
        <v>890980784</v>
      </c>
      <c r="Y28" s="41">
        <v>9</v>
      </c>
      <c r="Z28" s="42" t="s">
        <v>54</v>
      </c>
      <c r="AA28" s="41" t="s">
        <v>51</v>
      </c>
      <c r="AB28" s="43" t="s">
        <v>430</v>
      </c>
      <c r="AC28" s="44" t="s">
        <v>431</v>
      </c>
      <c r="AD28" s="42" t="s">
        <v>432</v>
      </c>
      <c r="AE28" s="42" t="s">
        <v>51</v>
      </c>
    </row>
    <row r="29" spans="1:31" s="63" customFormat="1" ht="12.75" x14ac:dyDescent="0.25">
      <c r="A29" s="38" t="s">
        <v>118</v>
      </c>
      <c r="B29" s="39" t="s">
        <v>119</v>
      </c>
      <c r="C29" s="38" t="s">
        <v>43</v>
      </c>
      <c r="D29" s="39" t="s">
        <v>120</v>
      </c>
      <c r="E29" s="40">
        <v>890981266</v>
      </c>
      <c r="F29" s="77" t="s">
        <v>46</v>
      </c>
      <c r="G29" s="40">
        <v>103753986</v>
      </c>
      <c r="H29" s="40"/>
      <c r="I29" s="40">
        <f t="shared" si="0"/>
        <v>103753986</v>
      </c>
      <c r="J29" s="78">
        <f t="shared" si="3"/>
        <v>8646165.5</v>
      </c>
      <c r="K29" s="79">
        <v>8646165</v>
      </c>
      <c r="L29" s="79">
        <v>8646165</v>
      </c>
      <c r="M29" s="79">
        <v>8646165</v>
      </c>
      <c r="N29" s="79">
        <v>8646165</v>
      </c>
      <c r="O29" s="79">
        <v>8646165</v>
      </c>
      <c r="P29" s="79">
        <v>8646165</v>
      </c>
      <c r="Q29" s="79">
        <v>8646165</v>
      </c>
      <c r="R29" s="79">
        <v>8646165</v>
      </c>
      <c r="S29" s="79">
        <v>8646165</v>
      </c>
      <c r="T29" s="79">
        <v>8646165</v>
      </c>
      <c r="U29" s="79">
        <v>8646165</v>
      </c>
      <c r="V29" s="37">
        <f t="shared" si="4"/>
        <v>8646171</v>
      </c>
      <c r="W29" s="36">
        <f t="shared" si="5"/>
        <v>103753986</v>
      </c>
      <c r="X29" s="42">
        <v>890981266</v>
      </c>
      <c r="Y29" s="41">
        <v>1</v>
      </c>
      <c r="Z29" s="42" t="s">
        <v>50</v>
      </c>
      <c r="AA29" s="41" t="s">
        <v>51</v>
      </c>
      <c r="AB29" s="43" t="s">
        <v>433</v>
      </c>
      <c r="AC29" s="44" t="s">
        <v>434</v>
      </c>
      <c r="AD29" s="42" t="s">
        <v>435</v>
      </c>
      <c r="AE29" s="42" t="s">
        <v>51</v>
      </c>
    </row>
    <row r="30" spans="1:31" s="63" customFormat="1" ht="12.75" x14ac:dyDescent="0.25">
      <c r="A30" s="38" t="s">
        <v>121</v>
      </c>
      <c r="B30" s="39" t="s">
        <v>122</v>
      </c>
      <c r="C30" s="38" t="s">
        <v>43</v>
      </c>
      <c r="D30" s="39" t="s">
        <v>123</v>
      </c>
      <c r="E30" s="40">
        <v>890981163</v>
      </c>
      <c r="F30" s="77" t="s">
        <v>46</v>
      </c>
      <c r="G30" s="40">
        <v>91834584</v>
      </c>
      <c r="H30" s="40"/>
      <c r="I30" s="40">
        <f t="shared" si="0"/>
        <v>91834584</v>
      </c>
      <c r="J30" s="78">
        <f t="shared" si="3"/>
        <v>7652882</v>
      </c>
      <c r="K30" s="79">
        <v>7652882</v>
      </c>
      <c r="L30" s="79">
        <v>7652882</v>
      </c>
      <c r="M30" s="79">
        <v>7652882</v>
      </c>
      <c r="N30" s="79">
        <v>7652882</v>
      </c>
      <c r="O30" s="79">
        <v>7652882</v>
      </c>
      <c r="P30" s="79">
        <v>7652882</v>
      </c>
      <c r="Q30" s="79">
        <v>7652882</v>
      </c>
      <c r="R30" s="79">
        <v>7652882</v>
      </c>
      <c r="S30" s="79">
        <v>7652882</v>
      </c>
      <c r="T30" s="79">
        <v>7652882</v>
      </c>
      <c r="U30" s="79">
        <v>7652882</v>
      </c>
      <c r="V30" s="37">
        <f t="shared" si="4"/>
        <v>7652882</v>
      </c>
      <c r="W30" s="36">
        <f t="shared" si="5"/>
        <v>91834584</v>
      </c>
      <c r="X30" s="42">
        <v>890981163</v>
      </c>
      <c r="Y30" s="41">
        <v>1</v>
      </c>
      <c r="Z30" s="42" t="s">
        <v>54</v>
      </c>
      <c r="AA30" s="41" t="s">
        <v>51</v>
      </c>
      <c r="AB30" s="43" t="s">
        <v>436</v>
      </c>
      <c r="AC30" s="44" t="s">
        <v>437</v>
      </c>
      <c r="AD30" s="51" t="s">
        <v>438</v>
      </c>
      <c r="AE30" s="51" t="s">
        <v>51</v>
      </c>
    </row>
    <row r="31" spans="1:31" s="63" customFormat="1" ht="12.75" x14ac:dyDescent="0.25">
      <c r="A31" s="38" t="s">
        <v>124</v>
      </c>
      <c r="B31" s="39" t="s">
        <v>125</v>
      </c>
      <c r="C31" s="38" t="s">
        <v>43</v>
      </c>
      <c r="D31" s="39" t="s">
        <v>126</v>
      </c>
      <c r="E31" s="40">
        <v>800227877</v>
      </c>
      <c r="F31" s="77" t="s">
        <v>46</v>
      </c>
      <c r="G31" s="40">
        <v>427124084</v>
      </c>
      <c r="H31" s="40"/>
      <c r="I31" s="40">
        <f t="shared" si="0"/>
        <v>427124084</v>
      </c>
      <c r="J31" s="78">
        <f t="shared" si="3"/>
        <v>35593673.666666664</v>
      </c>
      <c r="K31" s="79">
        <v>35593673</v>
      </c>
      <c r="L31" s="79">
        <v>35593673</v>
      </c>
      <c r="M31" s="79">
        <v>35593673</v>
      </c>
      <c r="N31" s="79">
        <v>35593673</v>
      </c>
      <c r="O31" s="79">
        <v>35593673</v>
      </c>
      <c r="P31" s="79">
        <v>35593673</v>
      </c>
      <c r="Q31" s="79">
        <v>35593673</v>
      </c>
      <c r="R31" s="79">
        <v>35593673</v>
      </c>
      <c r="S31" s="79">
        <v>35593673</v>
      </c>
      <c r="T31" s="79">
        <v>35593673</v>
      </c>
      <c r="U31" s="79">
        <v>35593673</v>
      </c>
      <c r="V31" s="37">
        <f t="shared" si="4"/>
        <v>35593681</v>
      </c>
      <c r="W31" s="36">
        <f t="shared" si="5"/>
        <v>427124084</v>
      </c>
      <c r="X31" s="56">
        <v>800227877</v>
      </c>
      <c r="Y31" s="57">
        <v>1</v>
      </c>
      <c r="Z31" s="56" t="s">
        <v>50</v>
      </c>
      <c r="AA31" s="57" t="s">
        <v>51</v>
      </c>
      <c r="AB31" s="58" t="s">
        <v>439</v>
      </c>
      <c r="AC31" s="59" t="s">
        <v>59</v>
      </c>
      <c r="AD31" s="56" t="s">
        <v>440</v>
      </c>
      <c r="AE31" s="56" t="s">
        <v>32</v>
      </c>
    </row>
    <row r="32" spans="1:31" s="63" customFormat="1" ht="12.75" x14ac:dyDescent="0.25">
      <c r="A32" s="38" t="s">
        <v>127</v>
      </c>
      <c r="B32" s="39" t="s">
        <v>128</v>
      </c>
      <c r="C32" s="38" t="s">
        <v>43</v>
      </c>
      <c r="D32" s="39" t="s">
        <v>63</v>
      </c>
      <c r="E32" s="40">
        <v>890907279</v>
      </c>
      <c r="F32" s="77" t="s">
        <v>45</v>
      </c>
      <c r="G32" s="40">
        <v>349636178</v>
      </c>
      <c r="H32" s="40"/>
      <c r="I32" s="40">
        <f t="shared" si="0"/>
        <v>349636178</v>
      </c>
      <c r="J32" s="78">
        <f t="shared" si="3"/>
        <v>29136348.166666668</v>
      </c>
      <c r="K32" s="79">
        <v>29136348</v>
      </c>
      <c r="L32" s="79">
        <v>29136348</v>
      </c>
      <c r="M32" s="79">
        <v>29136348</v>
      </c>
      <c r="N32" s="79">
        <v>29136348</v>
      </c>
      <c r="O32" s="79">
        <v>29136348</v>
      </c>
      <c r="P32" s="79">
        <v>29136348</v>
      </c>
      <c r="Q32" s="79">
        <v>29136348</v>
      </c>
      <c r="R32" s="79">
        <v>29136348</v>
      </c>
      <c r="S32" s="79">
        <v>29136348</v>
      </c>
      <c r="T32" s="79">
        <v>29136348</v>
      </c>
      <c r="U32" s="79">
        <v>29136348</v>
      </c>
      <c r="V32" s="37">
        <f t="shared" si="4"/>
        <v>29136350</v>
      </c>
      <c r="W32" s="36">
        <f t="shared" si="5"/>
        <v>349636178</v>
      </c>
      <c r="X32" s="42">
        <v>890907279</v>
      </c>
      <c r="Y32" s="41">
        <v>0</v>
      </c>
      <c r="Z32" s="42" t="s">
        <v>50</v>
      </c>
      <c r="AA32" s="41" t="s">
        <v>51</v>
      </c>
      <c r="AB32" s="43" t="s">
        <v>441</v>
      </c>
      <c r="AC32" s="44" t="s">
        <v>59</v>
      </c>
      <c r="AD32" s="42" t="s">
        <v>442</v>
      </c>
      <c r="AE32" s="42" t="s">
        <v>51</v>
      </c>
    </row>
    <row r="33" spans="1:31" s="63" customFormat="1" ht="12.75" x14ac:dyDescent="0.25">
      <c r="A33" s="38" t="s">
        <v>129</v>
      </c>
      <c r="B33" s="39" t="s">
        <v>130</v>
      </c>
      <c r="C33" s="38" t="s">
        <v>43</v>
      </c>
      <c r="D33" s="39" t="s">
        <v>75</v>
      </c>
      <c r="E33" s="40">
        <v>890906344</v>
      </c>
      <c r="F33" s="77" t="s">
        <v>40</v>
      </c>
      <c r="G33" s="40">
        <v>168455991</v>
      </c>
      <c r="H33" s="40"/>
      <c r="I33" s="40">
        <f t="shared" si="0"/>
        <v>168455991</v>
      </c>
      <c r="J33" s="78">
        <f t="shared" si="3"/>
        <v>14037999.25</v>
      </c>
      <c r="K33" s="79">
        <v>14037999</v>
      </c>
      <c r="L33" s="79">
        <v>14037999</v>
      </c>
      <c r="M33" s="79">
        <v>14037999</v>
      </c>
      <c r="N33" s="79">
        <v>14037999</v>
      </c>
      <c r="O33" s="79">
        <v>14037999</v>
      </c>
      <c r="P33" s="79">
        <v>14037999</v>
      </c>
      <c r="Q33" s="79">
        <v>14037999</v>
      </c>
      <c r="R33" s="79">
        <v>14037999</v>
      </c>
      <c r="S33" s="79">
        <v>14037999</v>
      </c>
      <c r="T33" s="79">
        <v>14037999</v>
      </c>
      <c r="U33" s="79">
        <v>14037999</v>
      </c>
      <c r="V33" s="37">
        <f t="shared" si="4"/>
        <v>14038002</v>
      </c>
      <c r="W33" s="36">
        <f t="shared" si="5"/>
        <v>168455991</v>
      </c>
      <c r="X33" s="42">
        <v>890906344</v>
      </c>
      <c r="Y33" s="41">
        <v>7</v>
      </c>
      <c r="Z33" s="42" t="s">
        <v>31</v>
      </c>
      <c r="AA33" s="41" t="s">
        <v>51</v>
      </c>
      <c r="AB33" s="43" t="s">
        <v>443</v>
      </c>
      <c r="AC33" s="44" t="s">
        <v>416</v>
      </c>
      <c r="AD33" s="51" t="s">
        <v>444</v>
      </c>
      <c r="AE33" s="51" t="s">
        <v>51</v>
      </c>
    </row>
    <row r="34" spans="1:31" s="63" customFormat="1" ht="12.75" x14ac:dyDescent="0.25">
      <c r="A34" s="38" t="s">
        <v>131</v>
      </c>
      <c r="B34" s="39" t="s">
        <v>132</v>
      </c>
      <c r="C34" s="38" t="s">
        <v>43</v>
      </c>
      <c r="D34" s="39" t="s">
        <v>133</v>
      </c>
      <c r="E34" s="40">
        <v>890980757</v>
      </c>
      <c r="F34" s="77" t="s">
        <v>46</v>
      </c>
      <c r="G34" s="40">
        <v>124265478</v>
      </c>
      <c r="H34" s="40">
        <v>281450000</v>
      </c>
      <c r="I34" s="40">
        <f t="shared" si="0"/>
        <v>405715478</v>
      </c>
      <c r="J34" s="78">
        <f t="shared" si="3"/>
        <v>33809623.166666664</v>
      </c>
      <c r="K34" s="79">
        <v>33809623</v>
      </c>
      <c r="L34" s="79">
        <v>33809623</v>
      </c>
      <c r="M34" s="79">
        <v>33809623</v>
      </c>
      <c r="N34" s="79">
        <v>33809623</v>
      </c>
      <c r="O34" s="79">
        <v>33809623</v>
      </c>
      <c r="P34" s="79">
        <v>33809623</v>
      </c>
      <c r="Q34" s="79">
        <v>33809623</v>
      </c>
      <c r="R34" s="79">
        <v>33809623</v>
      </c>
      <c r="S34" s="79">
        <v>33809623</v>
      </c>
      <c r="T34" s="79">
        <v>33809623</v>
      </c>
      <c r="U34" s="79">
        <v>33809623</v>
      </c>
      <c r="V34" s="37">
        <f t="shared" si="4"/>
        <v>33809625</v>
      </c>
      <c r="W34" s="36">
        <f t="shared" si="5"/>
        <v>405715478</v>
      </c>
      <c r="X34" s="42">
        <v>890980757</v>
      </c>
      <c r="Y34" s="41">
        <v>1</v>
      </c>
      <c r="Z34" s="42" t="s">
        <v>31</v>
      </c>
      <c r="AA34" s="41" t="s">
        <v>51</v>
      </c>
      <c r="AB34" s="43" t="s">
        <v>445</v>
      </c>
      <c r="AC34" s="44" t="s">
        <v>132</v>
      </c>
      <c r="AD34" s="42" t="s">
        <v>446</v>
      </c>
      <c r="AE34" s="42" t="s">
        <v>51</v>
      </c>
    </row>
    <row r="35" spans="1:31" s="63" customFormat="1" ht="12.75" x14ac:dyDescent="0.25">
      <c r="A35" s="38" t="s">
        <v>134</v>
      </c>
      <c r="B35" s="39" t="s">
        <v>135</v>
      </c>
      <c r="C35" s="38" t="s">
        <v>43</v>
      </c>
      <c r="D35" s="39" t="s">
        <v>136</v>
      </c>
      <c r="E35" s="40">
        <v>890980997</v>
      </c>
      <c r="F35" s="77" t="s">
        <v>45</v>
      </c>
      <c r="G35" s="40">
        <v>453927745</v>
      </c>
      <c r="H35" s="40"/>
      <c r="I35" s="40">
        <f t="shared" si="0"/>
        <v>453927745</v>
      </c>
      <c r="J35" s="78">
        <f t="shared" si="3"/>
        <v>37827312.083333336</v>
      </c>
      <c r="K35" s="79">
        <v>37827312</v>
      </c>
      <c r="L35" s="79">
        <v>37827312</v>
      </c>
      <c r="M35" s="79">
        <v>37827312</v>
      </c>
      <c r="N35" s="79">
        <v>37827312</v>
      </c>
      <c r="O35" s="79">
        <v>37827312</v>
      </c>
      <c r="P35" s="79">
        <v>37827312</v>
      </c>
      <c r="Q35" s="79">
        <v>37827312</v>
      </c>
      <c r="R35" s="79">
        <v>37827312</v>
      </c>
      <c r="S35" s="79">
        <v>37827312</v>
      </c>
      <c r="T35" s="79">
        <v>37827312</v>
      </c>
      <c r="U35" s="79">
        <v>37827312</v>
      </c>
      <c r="V35" s="37">
        <f t="shared" si="4"/>
        <v>37827313</v>
      </c>
      <c r="W35" s="36">
        <f t="shared" si="5"/>
        <v>453927745</v>
      </c>
      <c r="X35" s="52">
        <v>890980997</v>
      </c>
      <c r="Y35" s="53">
        <v>0</v>
      </c>
      <c r="Z35" s="52" t="s">
        <v>54</v>
      </c>
      <c r="AA35" s="54" t="s">
        <v>51</v>
      </c>
      <c r="AB35" s="44" t="s">
        <v>447</v>
      </c>
      <c r="AC35" s="54" t="s">
        <v>448</v>
      </c>
      <c r="AD35" s="42" t="s">
        <v>449</v>
      </c>
      <c r="AE35" s="54" t="s">
        <v>51</v>
      </c>
    </row>
    <row r="36" spans="1:31" s="63" customFormat="1" ht="12.75" x14ac:dyDescent="0.25">
      <c r="A36" s="38" t="s">
        <v>137</v>
      </c>
      <c r="B36" s="39" t="s">
        <v>138</v>
      </c>
      <c r="C36" s="38" t="s">
        <v>43</v>
      </c>
      <c r="D36" s="39" t="s">
        <v>103</v>
      </c>
      <c r="E36" s="40">
        <v>890980444</v>
      </c>
      <c r="F36" s="77" t="s">
        <v>46</v>
      </c>
      <c r="G36" s="40">
        <v>247319324</v>
      </c>
      <c r="H36" s="40"/>
      <c r="I36" s="40">
        <f t="shared" si="0"/>
        <v>247319324</v>
      </c>
      <c r="J36" s="78">
        <f t="shared" si="3"/>
        <v>20609943.666666668</v>
      </c>
      <c r="K36" s="79">
        <v>20609943</v>
      </c>
      <c r="L36" s="79">
        <v>20609943</v>
      </c>
      <c r="M36" s="79">
        <v>20609943</v>
      </c>
      <c r="N36" s="79">
        <v>20609943</v>
      </c>
      <c r="O36" s="79">
        <v>20609943</v>
      </c>
      <c r="P36" s="79">
        <v>20609943</v>
      </c>
      <c r="Q36" s="79">
        <v>20609943</v>
      </c>
      <c r="R36" s="79">
        <v>20609943</v>
      </c>
      <c r="S36" s="79">
        <v>20609943</v>
      </c>
      <c r="T36" s="79">
        <v>20609943</v>
      </c>
      <c r="U36" s="79">
        <v>20609943</v>
      </c>
      <c r="V36" s="37">
        <f t="shared" si="4"/>
        <v>20609951</v>
      </c>
      <c r="W36" s="36">
        <f t="shared" si="5"/>
        <v>247319324</v>
      </c>
      <c r="X36" s="42" t="s">
        <v>450</v>
      </c>
      <c r="Y36" s="41" t="s">
        <v>46</v>
      </c>
      <c r="Z36" s="42" t="s">
        <v>54</v>
      </c>
      <c r="AA36" s="41" t="s">
        <v>51</v>
      </c>
      <c r="AB36" s="43" t="s">
        <v>451</v>
      </c>
      <c r="AC36" s="44" t="s">
        <v>138</v>
      </c>
      <c r="AD36" s="42" t="s">
        <v>452</v>
      </c>
      <c r="AE36" s="42" t="s">
        <v>51</v>
      </c>
    </row>
    <row r="37" spans="1:31" s="63" customFormat="1" ht="12.75" x14ac:dyDescent="0.25">
      <c r="A37" s="38" t="s">
        <v>139</v>
      </c>
      <c r="B37" s="39" t="s">
        <v>140</v>
      </c>
      <c r="C37" s="38" t="s">
        <v>43</v>
      </c>
      <c r="D37" s="39" t="s">
        <v>63</v>
      </c>
      <c r="E37" s="40">
        <v>890981108</v>
      </c>
      <c r="F37" s="77" t="s">
        <v>30</v>
      </c>
      <c r="G37" s="40">
        <v>315756740</v>
      </c>
      <c r="H37" s="40"/>
      <c r="I37" s="40">
        <f t="shared" si="0"/>
        <v>315756740</v>
      </c>
      <c r="J37" s="78">
        <f t="shared" si="3"/>
        <v>26313061.666666668</v>
      </c>
      <c r="K37" s="79">
        <v>26313061</v>
      </c>
      <c r="L37" s="79">
        <v>26313061</v>
      </c>
      <c r="M37" s="79">
        <v>26313061</v>
      </c>
      <c r="N37" s="79">
        <v>26313061</v>
      </c>
      <c r="O37" s="79">
        <v>26313061</v>
      </c>
      <c r="P37" s="79">
        <v>26313061</v>
      </c>
      <c r="Q37" s="79">
        <v>26313061</v>
      </c>
      <c r="R37" s="79">
        <v>26313061</v>
      </c>
      <c r="S37" s="79">
        <v>26313061</v>
      </c>
      <c r="T37" s="79">
        <v>26313061</v>
      </c>
      <c r="U37" s="79">
        <v>26313061</v>
      </c>
      <c r="V37" s="37">
        <f t="shared" si="4"/>
        <v>26313069</v>
      </c>
      <c r="W37" s="36">
        <f t="shared" si="5"/>
        <v>315756740</v>
      </c>
      <c r="X37" s="42">
        <v>890981108</v>
      </c>
      <c r="Y37" s="41">
        <v>4</v>
      </c>
      <c r="Z37" s="42" t="s">
        <v>376</v>
      </c>
      <c r="AA37" s="41" t="s">
        <v>51</v>
      </c>
      <c r="AB37" s="43" t="s">
        <v>453</v>
      </c>
      <c r="AC37" s="44" t="s">
        <v>454</v>
      </c>
      <c r="AD37" s="42" t="s">
        <v>455</v>
      </c>
      <c r="AE37" s="42" t="s">
        <v>53</v>
      </c>
    </row>
    <row r="38" spans="1:31" s="63" customFormat="1" ht="12.75" x14ac:dyDescent="0.25">
      <c r="A38" s="38" t="s">
        <v>141</v>
      </c>
      <c r="B38" s="39" t="s">
        <v>142</v>
      </c>
      <c r="C38" s="38" t="s">
        <v>43</v>
      </c>
      <c r="D38" s="39" t="s">
        <v>143</v>
      </c>
      <c r="E38" s="40">
        <v>890980512</v>
      </c>
      <c r="F38" s="77" t="s">
        <v>48</v>
      </c>
      <c r="G38" s="40">
        <v>127364433</v>
      </c>
      <c r="H38" s="40"/>
      <c r="I38" s="40">
        <f t="shared" si="0"/>
        <v>127364433</v>
      </c>
      <c r="J38" s="78">
        <f t="shared" si="3"/>
        <v>10613702.75</v>
      </c>
      <c r="K38" s="79">
        <v>10613702</v>
      </c>
      <c r="L38" s="79">
        <v>10613702</v>
      </c>
      <c r="M38" s="79">
        <v>10613702</v>
      </c>
      <c r="N38" s="79">
        <v>10613702</v>
      </c>
      <c r="O38" s="79">
        <v>10613702</v>
      </c>
      <c r="P38" s="79">
        <v>10613702</v>
      </c>
      <c r="Q38" s="79">
        <v>10613702</v>
      </c>
      <c r="R38" s="79">
        <v>10613702</v>
      </c>
      <c r="S38" s="79">
        <v>10613702</v>
      </c>
      <c r="T38" s="79">
        <v>10613702</v>
      </c>
      <c r="U38" s="79">
        <v>10613702</v>
      </c>
      <c r="V38" s="37">
        <f t="shared" si="4"/>
        <v>10613711</v>
      </c>
      <c r="W38" s="36">
        <f t="shared" si="5"/>
        <v>127364433</v>
      </c>
      <c r="X38" s="42">
        <v>890980512</v>
      </c>
      <c r="Y38" s="41">
        <v>2</v>
      </c>
      <c r="Z38" s="42" t="s">
        <v>54</v>
      </c>
      <c r="AA38" s="41" t="s">
        <v>51</v>
      </c>
      <c r="AB38" s="43" t="s">
        <v>456</v>
      </c>
      <c r="AC38" s="44" t="s">
        <v>457</v>
      </c>
      <c r="AD38" s="42" t="s">
        <v>458</v>
      </c>
      <c r="AE38" s="42" t="s">
        <v>51</v>
      </c>
    </row>
    <row r="39" spans="1:31" s="63" customFormat="1" ht="12.75" x14ac:dyDescent="0.25">
      <c r="A39" s="38" t="s">
        <v>144</v>
      </c>
      <c r="B39" s="39" t="s">
        <v>145</v>
      </c>
      <c r="C39" s="38" t="s">
        <v>43</v>
      </c>
      <c r="D39" s="39" t="s">
        <v>63</v>
      </c>
      <c r="E39" s="40">
        <v>890907297</v>
      </c>
      <c r="F39" s="77" t="s">
        <v>49</v>
      </c>
      <c r="G39" s="40">
        <v>247152498</v>
      </c>
      <c r="H39" s="40"/>
      <c r="I39" s="40">
        <f t="shared" si="0"/>
        <v>247152498</v>
      </c>
      <c r="J39" s="78">
        <f t="shared" si="3"/>
        <v>20596041.5</v>
      </c>
      <c r="K39" s="79">
        <v>20596041</v>
      </c>
      <c r="L39" s="79">
        <v>20596041</v>
      </c>
      <c r="M39" s="79">
        <v>20596041</v>
      </c>
      <c r="N39" s="79">
        <v>20596041</v>
      </c>
      <c r="O39" s="79">
        <v>20596041</v>
      </c>
      <c r="P39" s="79">
        <v>20596041</v>
      </c>
      <c r="Q39" s="79">
        <v>20596041</v>
      </c>
      <c r="R39" s="79">
        <v>20596041</v>
      </c>
      <c r="S39" s="79">
        <v>20596041</v>
      </c>
      <c r="T39" s="79">
        <v>20596041</v>
      </c>
      <c r="U39" s="79">
        <v>20596041</v>
      </c>
      <c r="V39" s="37">
        <f t="shared" si="4"/>
        <v>20596047</v>
      </c>
      <c r="W39" s="36">
        <f t="shared" si="5"/>
        <v>247152498</v>
      </c>
      <c r="X39" s="42">
        <v>890907297</v>
      </c>
      <c r="Y39" s="41">
        <v>3</v>
      </c>
      <c r="Z39" s="42" t="s">
        <v>376</v>
      </c>
      <c r="AA39" s="41" t="s">
        <v>51</v>
      </c>
      <c r="AB39" s="43" t="s">
        <v>459</v>
      </c>
      <c r="AC39" s="44" t="s">
        <v>145</v>
      </c>
      <c r="AD39" s="42" t="s">
        <v>460</v>
      </c>
      <c r="AE39" s="42" t="s">
        <v>51</v>
      </c>
    </row>
    <row r="40" spans="1:31" s="63" customFormat="1" ht="12.75" x14ac:dyDescent="0.25">
      <c r="A40" s="38" t="s">
        <v>146</v>
      </c>
      <c r="B40" s="39" t="s">
        <v>147</v>
      </c>
      <c r="C40" s="38" t="s">
        <v>43</v>
      </c>
      <c r="D40" s="39" t="s">
        <v>148</v>
      </c>
      <c r="E40" s="40">
        <v>890980949</v>
      </c>
      <c r="F40" s="77" t="s">
        <v>40</v>
      </c>
      <c r="G40" s="40">
        <v>400114157</v>
      </c>
      <c r="H40" s="40"/>
      <c r="I40" s="40">
        <f t="shared" ref="I40:I71" si="6">+G40+H40</f>
        <v>400114157</v>
      </c>
      <c r="J40" s="78">
        <f t="shared" si="3"/>
        <v>33342846.416666668</v>
      </c>
      <c r="K40" s="79">
        <v>33342846</v>
      </c>
      <c r="L40" s="79">
        <v>33342846</v>
      </c>
      <c r="M40" s="79">
        <v>33342846</v>
      </c>
      <c r="N40" s="79">
        <v>33342846</v>
      </c>
      <c r="O40" s="79">
        <v>33342846</v>
      </c>
      <c r="P40" s="79">
        <v>33342846</v>
      </c>
      <c r="Q40" s="79">
        <v>33342846</v>
      </c>
      <c r="R40" s="79">
        <v>33342846</v>
      </c>
      <c r="S40" s="79">
        <v>33342846</v>
      </c>
      <c r="T40" s="79">
        <v>33342846</v>
      </c>
      <c r="U40" s="79">
        <v>33342846</v>
      </c>
      <c r="V40" s="37">
        <f t="shared" si="4"/>
        <v>33342851</v>
      </c>
      <c r="W40" s="36">
        <f t="shared" si="5"/>
        <v>400114157</v>
      </c>
      <c r="X40" s="42">
        <v>890980949</v>
      </c>
      <c r="Y40" s="41">
        <v>7</v>
      </c>
      <c r="Z40" s="42" t="s">
        <v>50</v>
      </c>
      <c r="AA40" s="41" t="s">
        <v>51</v>
      </c>
      <c r="AB40" s="43" t="s">
        <v>461</v>
      </c>
      <c r="AC40" s="44" t="s">
        <v>147</v>
      </c>
      <c r="AD40" s="42" t="s">
        <v>462</v>
      </c>
      <c r="AE40" s="42" t="s">
        <v>51</v>
      </c>
    </row>
    <row r="41" spans="1:31" s="63" customFormat="1" ht="12.75" x14ac:dyDescent="0.25">
      <c r="A41" s="38" t="s">
        <v>149</v>
      </c>
      <c r="B41" s="39" t="s">
        <v>150</v>
      </c>
      <c r="C41" s="38" t="s">
        <v>43</v>
      </c>
      <c r="D41" s="39" t="s">
        <v>151</v>
      </c>
      <c r="E41" s="40">
        <v>890984670</v>
      </c>
      <c r="F41" s="77" t="s">
        <v>41</v>
      </c>
      <c r="G41" s="40">
        <v>227051312</v>
      </c>
      <c r="H41" s="40"/>
      <c r="I41" s="40">
        <f t="shared" si="6"/>
        <v>227051312</v>
      </c>
      <c r="J41" s="78">
        <f t="shared" si="3"/>
        <v>18920942.666666668</v>
      </c>
      <c r="K41" s="79">
        <v>18920942</v>
      </c>
      <c r="L41" s="79">
        <v>18920942</v>
      </c>
      <c r="M41" s="79">
        <v>18920942</v>
      </c>
      <c r="N41" s="79">
        <v>18920942</v>
      </c>
      <c r="O41" s="79">
        <v>18920942</v>
      </c>
      <c r="P41" s="79">
        <v>18920942</v>
      </c>
      <c r="Q41" s="79">
        <v>18920942</v>
      </c>
      <c r="R41" s="79">
        <v>18920942</v>
      </c>
      <c r="S41" s="79">
        <v>18920942</v>
      </c>
      <c r="T41" s="79">
        <v>18920942</v>
      </c>
      <c r="U41" s="79">
        <v>18920942</v>
      </c>
      <c r="V41" s="37">
        <f t="shared" si="4"/>
        <v>18920950</v>
      </c>
      <c r="W41" s="36">
        <f t="shared" si="5"/>
        <v>227051312</v>
      </c>
      <c r="X41" s="42">
        <v>890984670</v>
      </c>
      <c r="Y41" s="41">
        <v>6</v>
      </c>
      <c r="Z41" s="42" t="s">
        <v>376</v>
      </c>
      <c r="AA41" s="41" t="s">
        <v>32</v>
      </c>
      <c r="AB41" s="43" t="s">
        <v>463</v>
      </c>
      <c r="AC41" s="44" t="s">
        <v>464</v>
      </c>
      <c r="AD41" s="42" t="s">
        <v>465</v>
      </c>
      <c r="AE41" s="42" t="s">
        <v>32</v>
      </c>
    </row>
    <row r="42" spans="1:31" s="63" customFormat="1" ht="12.75" x14ac:dyDescent="0.25">
      <c r="A42" s="38" t="s">
        <v>152</v>
      </c>
      <c r="B42" s="39" t="s">
        <v>153</v>
      </c>
      <c r="C42" s="38" t="s">
        <v>43</v>
      </c>
      <c r="D42" s="39" t="s">
        <v>154</v>
      </c>
      <c r="E42" s="40">
        <v>890905097</v>
      </c>
      <c r="F42" s="77" t="s">
        <v>42</v>
      </c>
      <c r="G42" s="40">
        <v>183426966</v>
      </c>
      <c r="H42" s="40"/>
      <c r="I42" s="40">
        <f t="shared" si="6"/>
        <v>183426966</v>
      </c>
      <c r="J42" s="78">
        <f t="shared" si="3"/>
        <v>15285580.5</v>
      </c>
      <c r="K42" s="79">
        <v>15285580</v>
      </c>
      <c r="L42" s="79">
        <v>15285580</v>
      </c>
      <c r="M42" s="79">
        <v>15285580</v>
      </c>
      <c r="N42" s="79">
        <v>15285580</v>
      </c>
      <c r="O42" s="79">
        <v>15285580</v>
      </c>
      <c r="P42" s="79">
        <v>15285580</v>
      </c>
      <c r="Q42" s="79">
        <v>15285580</v>
      </c>
      <c r="R42" s="79">
        <v>15285580</v>
      </c>
      <c r="S42" s="79">
        <v>15285580</v>
      </c>
      <c r="T42" s="79">
        <v>15285580</v>
      </c>
      <c r="U42" s="79">
        <v>15285580</v>
      </c>
      <c r="V42" s="37">
        <f t="shared" si="4"/>
        <v>15285586</v>
      </c>
      <c r="W42" s="36">
        <f t="shared" si="5"/>
        <v>183426966</v>
      </c>
      <c r="X42" s="42">
        <v>890905097</v>
      </c>
      <c r="Y42" s="41">
        <v>8</v>
      </c>
      <c r="Z42" s="42" t="s">
        <v>376</v>
      </c>
      <c r="AA42" s="41" t="s">
        <v>51</v>
      </c>
      <c r="AB42" s="43" t="s">
        <v>466</v>
      </c>
      <c r="AC42" s="44" t="s">
        <v>467</v>
      </c>
      <c r="AD42" s="42" t="s">
        <v>468</v>
      </c>
      <c r="AE42" s="42" t="s">
        <v>51</v>
      </c>
    </row>
    <row r="43" spans="1:31" s="63" customFormat="1" ht="12.75" x14ac:dyDescent="0.25">
      <c r="A43" s="38" t="s">
        <v>155</v>
      </c>
      <c r="B43" s="39" t="s">
        <v>156</v>
      </c>
      <c r="C43" s="38" t="s">
        <v>43</v>
      </c>
      <c r="D43" s="39" t="s">
        <v>75</v>
      </c>
      <c r="E43" s="40">
        <v>890982370</v>
      </c>
      <c r="F43" s="77" t="s">
        <v>46</v>
      </c>
      <c r="G43" s="40">
        <v>263021735</v>
      </c>
      <c r="H43" s="40"/>
      <c r="I43" s="40">
        <f t="shared" si="6"/>
        <v>263021735</v>
      </c>
      <c r="J43" s="78">
        <f t="shared" si="3"/>
        <v>21918477.916666668</v>
      </c>
      <c r="K43" s="79">
        <v>21918477</v>
      </c>
      <c r="L43" s="79">
        <v>21918477</v>
      </c>
      <c r="M43" s="79">
        <v>21918477</v>
      </c>
      <c r="N43" s="79">
        <v>21918477</v>
      </c>
      <c r="O43" s="79">
        <v>21918477</v>
      </c>
      <c r="P43" s="79">
        <v>21918477</v>
      </c>
      <c r="Q43" s="79">
        <v>21918477</v>
      </c>
      <c r="R43" s="79">
        <v>21918477</v>
      </c>
      <c r="S43" s="79">
        <v>21918477</v>
      </c>
      <c r="T43" s="79">
        <v>21918477</v>
      </c>
      <c r="U43" s="79">
        <v>21918477</v>
      </c>
      <c r="V43" s="37">
        <f t="shared" si="4"/>
        <v>21918488</v>
      </c>
      <c r="W43" s="36">
        <f t="shared" si="5"/>
        <v>263021735</v>
      </c>
      <c r="X43" s="42">
        <v>890982370</v>
      </c>
      <c r="Y43" s="41">
        <v>2</v>
      </c>
      <c r="Z43" s="42" t="s">
        <v>31</v>
      </c>
      <c r="AA43" s="41" t="s">
        <v>32</v>
      </c>
      <c r="AB43" s="43" t="s">
        <v>469</v>
      </c>
      <c r="AC43" s="44" t="s">
        <v>470</v>
      </c>
      <c r="AD43" s="42" t="s">
        <v>471</v>
      </c>
      <c r="AE43" s="42" t="s">
        <v>32</v>
      </c>
    </row>
    <row r="44" spans="1:31" s="63" customFormat="1" ht="12.75" x14ac:dyDescent="0.25">
      <c r="A44" s="38" t="s">
        <v>157</v>
      </c>
      <c r="B44" s="39" t="s">
        <v>158</v>
      </c>
      <c r="C44" s="38" t="s">
        <v>43</v>
      </c>
      <c r="D44" s="39" t="s">
        <v>72</v>
      </c>
      <c r="E44" s="40">
        <v>800138311</v>
      </c>
      <c r="F44" s="77" t="s">
        <v>46</v>
      </c>
      <c r="G44" s="40">
        <v>176880054</v>
      </c>
      <c r="H44" s="40"/>
      <c r="I44" s="40">
        <f t="shared" si="6"/>
        <v>176880054</v>
      </c>
      <c r="J44" s="78">
        <f t="shared" si="3"/>
        <v>14740004.5</v>
      </c>
      <c r="K44" s="79">
        <v>14740004</v>
      </c>
      <c r="L44" s="79">
        <v>14740004</v>
      </c>
      <c r="M44" s="79">
        <v>14740004</v>
      </c>
      <c r="N44" s="79">
        <v>14740004</v>
      </c>
      <c r="O44" s="79">
        <v>14740004</v>
      </c>
      <c r="P44" s="79">
        <v>14740004</v>
      </c>
      <c r="Q44" s="79">
        <v>14740004</v>
      </c>
      <c r="R44" s="79">
        <v>14740004</v>
      </c>
      <c r="S44" s="79">
        <v>14740004</v>
      </c>
      <c r="T44" s="79">
        <v>14740004</v>
      </c>
      <c r="U44" s="79">
        <v>14740004</v>
      </c>
      <c r="V44" s="37">
        <f t="shared" si="4"/>
        <v>14740010</v>
      </c>
      <c r="W44" s="36">
        <f t="shared" si="5"/>
        <v>176880054</v>
      </c>
      <c r="X44" s="52">
        <v>800138311</v>
      </c>
      <c r="Y44" s="41" t="s">
        <v>46</v>
      </c>
      <c r="Z44" s="42" t="s">
        <v>472</v>
      </c>
      <c r="AA44" s="44" t="s">
        <v>51</v>
      </c>
      <c r="AB44" s="44" t="s">
        <v>473</v>
      </c>
      <c r="AC44" s="42" t="s">
        <v>474</v>
      </c>
      <c r="AD44" s="42" t="s">
        <v>475</v>
      </c>
      <c r="AE44" s="44" t="s">
        <v>51</v>
      </c>
    </row>
    <row r="45" spans="1:31" s="63" customFormat="1" ht="12.75" x14ac:dyDescent="0.25">
      <c r="A45" s="38" t="s">
        <v>159</v>
      </c>
      <c r="B45" s="39" t="s">
        <v>160</v>
      </c>
      <c r="C45" s="38" t="s">
        <v>43</v>
      </c>
      <c r="D45" s="39" t="s">
        <v>161</v>
      </c>
      <c r="E45" s="40">
        <v>890984779</v>
      </c>
      <c r="F45" s="77" t="s">
        <v>46</v>
      </c>
      <c r="G45" s="40">
        <v>188416719</v>
      </c>
      <c r="H45" s="40"/>
      <c r="I45" s="40">
        <f t="shared" si="6"/>
        <v>188416719</v>
      </c>
      <c r="J45" s="78">
        <f t="shared" si="3"/>
        <v>15701393.25</v>
      </c>
      <c r="K45" s="79">
        <v>15701393</v>
      </c>
      <c r="L45" s="79">
        <v>15701393</v>
      </c>
      <c r="M45" s="79">
        <v>15701393</v>
      </c>
      <c r="N45" s="79">
        <v>15701393</v>
      </c>
      <c r="O45" s="79">
        <v>15701393</v>
      </c>
      <c r="P45" s="79">
        <v>15701393</v>
      </c>
      <c r="Q45" s="79">
        <v>15701393</v>
      </c>
      <c r="R45" s="79">
        <v>15701393</v>
      </c>
      <c r="S45" s="79">
        <v>15701393</v>
      </c>
      <c r="T45" s="79">
        <v>15701393</v>
      </c>
      <c r="U45" s="79">
        <v>15701393</v>
      </c>
      <c r="V45" s="37">
        <f t="shared" si="4"/>
        <v>15701396</v>
      </c>
      <c r="W45" s="36">
        <f t="shared" si="5"/>
        <v>188416719</v>
      </c>
      <c r="X45" s="42">
        <v>890984779</v>
      </c>
      <c r="Y45" s="41">
        <v>1</v>
      </c>
      <c r="Z45" s="42" t="s">
        <v>50</v>
      </c>
      <c r="AA45" s="41" t="s">
        <v>32</v>
      </c>
      <c r="AB45" s="43" t="s">
        <v>476</v>
      </c>
      <c r="AC45" s="44" t="s">
        <v>407</v>
      </c>
      <c r="AD45" s="42" t="s">
        <v>477</v>
      </c>
      <c r="AE45" s="42" t="s">
        <v>32</v>
      </c>
    </row>
    <row r="46" spans="1:31" s="63" customFormat="1" ht="12.75" x14ac:dyDescent="0.25">
      <c r="A46" s="38" t="s">
        <v>162</v>
      </c>
      <c r="B46" s="39" t="s">
        <v>163</v>
      </c>
      <c r="C46" s="38" t="s">
        <v>43</v>
      </c>
      <c r="D46" s="39" t="s">
        <v>164</v>
      </c>
      <c r="E46" s="40">
        <v>890980181</v>
      </c>
      <c r="F46" s="77" t="s">
        <v>42</v>
      </c>
      <c r="G46" s="40">
        <v>271126219</v>
      </c>
      <c r="H46" s="40"/>
      <c r="I46" s="40">
        <f t="shared" si="6"/>
        <v>271126219</v>
      </c>
      <c r="J46" s="78">
        <f t="shared" si="3"/>
        <v>22593851.583333332</v>
      </c>
      <c r="K46" s="79">
        <v>22593851</v>
      </c>
      <c r="L46" s="79">
        <v>22593851</v>
      </c>
      <c r="M46" s="79">
        <v>22593851</v>
      </c>
      <c r="N46" s="79">
        <v>22593851</v>
      </c>
      <c r="O46" s="79">
        <v>22593851</v>
      </c>
      <c r="P46" s="79">
        <v>22593851</v>
      </c>
      <c r="Q46" s="79">
        <v>22593851</v>
      </c>
      <c r="R46" s="79">
        <v>22593851</v>
      </c>
      <c r="S46" s="79">
        <v>22593851</v>
      </c>
      <c r="T46" s="79">
        <v>22593851</v>
      </c>
      <c r="U46" s="79">
        <v>22593851</v>
      </c>
      <c r="V46" s="37">
        <f t="shared" si="4"/>
        <v>22593858</v>
      </c>
      <c r="W46" s="36">
        <f t="shared" si="5"/>
        <v>271126219</v>
      </c>
      <c r="X46" s="42">
        <v>890980181</v>
      </c>
      <c r="Y46" s="41">
        <v>8</v>
      </c>
      <c r="Z46" s="42" t="s">
        <v>376</v>
      </c>
      <c r="AA46" s="41" t="s">
        <v>51</v>
      </c>
      <c r="AB46" s="43" t="s">
        <v>478</v>
      </c>
      <c r="AC46" s="44" t="s">
        <v>163</v>
      </c>
      <c r="AD46" s="42" t="s">
        <v>479</v>
      </c>
      <c r="AE46" s="42" t="s">
        <v>51</v>
      </c>
    </row>
    <row r="47" spans="1:31" s="63" customFormat="1" ht="12.75" x14ac:dyDescent="0.25">
      <c r="A47" s="38" t="s">
        <v>165</v>
      </c>
      <c r="B47" s="39" t="s">
        <v>166</v>
      </c>
      <c r="C47" s="38" t="s">
        <v>43</v>
      </c>
      <c r="D47" s="39" t="s">
        <v>167</v>
      </c>
      <c r="E47" s="40">
        <v>890906991</v>
      </c>
      <c r="F47" s="77" t="s">
        <v>48</v>
      </c>
      <c r="G47" s="40">
        <v>148141059</v>
      </c>
      <c r="H47" s="40"/>
      <c r="I47" s="40">
        <f t="shared" si="6"/>
        <v>148141059</v>
      </c>
      <c r="J47" s="78">
        <f t="shared" si="3"/>
        <v>12345088.25</v>
      </c>
      <c r="K47" s="79">
        <v>12345088</v>
      </c>
      <c r="L47" s="79">
        <v>12345088</v>
      </c>
      <c r="M47" s="79">
        <v>12345088</v>
      </c>
      <c r="N47" s="79">
        <v>12345088</v>
      </c>
      <c r="O47" s="79">
        <v>12345088</v>
      </c>
      <c r="P47" s="79">
        <v>12345088</v>
      </c>
      <c r="Q47" s="79">
        <v>12345088</v>
      </c>
      <c r="R47" s="79">
        <v>12345088</v>
      </c>
      <c r="S47" s="79">
        <v>12345088</v>
      </c>
      <c r="T47" s="79">
        <v>12345088</v>
      </c>
      <c r="U47" s="79">
        <v>12345088</v>
      </c>
      <c r="V47" s="37">
        <f t="shared" si="4"/>
        <v>12345091</v>
      </c>
      <c r="W47" s="36">
        <f t="shared" si="5"/>
        <v>148141059</v>
      </c>
      <c r="X47" s="42">
        <v>890906991</v>
      </c>
      <c r="Y47" s="41">
        <v>2</v>
      </c>
      <c r="Z47" s="42" t="s">
        <v>50</v>
      </c>
      <c r="AA47" s="41" t="s">
        <v>51</v>
      </c>
      <c r="AB47" s="43">
        <v>322523085</v>
      </c>
      <c r="AC47" s="44" t="s">
        <v>407</v>
      </c>
      <c r="AD47" s="42">
        <v>322523622</v>
      </c>
      <c r="AE47" s="42" t="s">
        <v>32</v>
      </c>
    </row>
    <row r="48" spans="1:31" s="63" customFormat="1" ht="12.75" x14ac:dyDescent="0.25">
      <c r="A48" s="38" t="s">
        <v>168</v>
      </c>
      <c r="B48" s="39" t="s">
        <v>169</v>
      </c>
      <c r="C48" s="38" t="s">
        <v>43</v>
      </c>
      <c r="D48" s="39" t="s">
        <v>170</v>
      </c>
      <c r="E48" s="40">
        <v>800193392</v>
      </c>
      <c r="F48" s="77" t="s">
        <v>46</v>
      </c>
      <c r="G48" s="40">
        <v>89103416</v>
      </c>
      <c r="H48" s="40"/>
      <c r="I48" s="40">
        <f t="shared" si="6"/>
        <v>89103416</v>
      </c>
      <c r="J48" s="78">
        <f t="shared" si="3"/>
        <v>7425284.666666667</v>
      </c>
      <c r="K48" s="79">
        <v>7425284</v>
      </c>
      <c r="L48" s="79">
        <v>7425284</v>
      </c>
      <c r="M48" s="79">
        <v>7425284</v>
      </c>
      <c r="N48" s="79">
        <v>7425284</v>
      </c>
      <c r="O48" s="79">
        <v>7425284</v>
      </c>
      <c r="P48" s="79">
        <v>7425284</v>
      </c>
      <c r="Q48" s="79">
        <v>7425284</v>
      </c>
      <c r="R48" s="79">
        <v>7425284</v>
      </c>
      <c r="S48" s="79">
        <v>7425284</v>
      </c>
      <c r="T48" s="79">
        <v>7425284</v>
      </c>
      <c r="U48" s="79">
        <v>7425284</v>
      </c>
      <c r="V48" s="37">
        <f t="shared" si="4"/>
        <v>7425292</v>
      </c>
      <c r="W48" s="36">
        <f t="shared" si="5"/>
        <v>89103416</v>
      </c>
      <c r="X48" s="42">
        <v>800193392</v>
      </c>
      <c r="Y48" s="41">
        <v>1</v>
      </c>
      <c r="Z48" s="42" t="s">
        <v>54</v>
      </c>
      <c r="AA48" s="41" t="s">
        <v>51</v>
      </c>
      <c r="AB48" s="43" t="s">
        <v>480</v>
      </c>
      <c r="AC48" s="44" t="s">
        <v>82</v>
      </c>
      <c r="AD48" s="42" t="s">
        <v>481</v>
      </c>
      <c r="AE48" s="42" t="s">
        <v>51</v>
      </c>
    </row>
    <row r="49" spans="1:31" s="63" customFormat="1" ht="12.75" x14ac:dyDescent="0.25">
      <c r="A49" s="38" t="s">
        <v>171</v>
      </c>
      <c r="B49" s="39" t="s">
        <v>172</v>
      </c>
      <c r="C49" s="38" t="s">
        <v>43</v>
      </c>
      <c r="D49" s="39" t="s">
        <v>75</v>
      </c>
      <c r="E49" s="40">
        <v>890980727</v>
      </c>
      <c r="F49" s="77" t="s">
        <v>47</v>
      </c>
      <c r="G49" s="40">
        <v>423011601</v>
      </c>
      <c r="H49" s="40"/>
      <c r="I49" s="40">
        <f t="shared" si="6"/>
        <v>423011601</v>
      </c>
      <c r="J49" s="78">
        <f t="shared" si="3"/>
        <v>35250966.75</v>
      </c>
      <c r="K49" s="79">
        <v>35250966</v>
      </c>
      <c r="L49" s="79">
        <v>35250966</v>
      </c>
      <c r="M49" s="79">
        <v>35250966</v>
      </c>
      <c r="N49" s="79">
        <v>35250966</v>
      </c>
      <c r="O49" s="79">
        <v>35250966</v>
      </c>
      <c r="P49" s="79">
        <v>35250966</v>
      </c>
      <c r="Q49" s="79">
        <v>35250966</v>
      </c>
      <c r="R49" s="79">
        <v>35250966</v>
      </c>
      <c r="S49" s="79">
        <v>35250966</v>
      </c>
      <c r="T49" s="79">
        <v>35250966</v>
      </c>
      <c r="U49" s="79">
        <v>35250966</v>
      </c>
      <c r="V49" s="37">
        <f t="shared" si="4"/>
        <v>35250975</v>
      </c>
      <c r="W49" s="36">
        <f t="shared" si="5"/>
        <v>423011601</v>
      </c>
      <c r="X49" s="42">
        <v>890980727</v>
      </c>
      <c r="Y49" s="41">
        <v>9</v>
      </c>
      <c r="Z49" s="42" t="s">
        <v>50</v>
      </c>
      <c r="AA49" s="41" t="s">
        <v>51</v>
      </c>
      <c r="AB49" s="43" t="s">
        <v>482</v>
      </c>
      <c r="AC49" s="44" t="s">
        <v>483</v>
      </c>
      <c r="AD49" s="42" t="s">
        <v>484</v>
      </c>
      <c r="AE49" s="42" t="s">
        <v>51</v>
      </c>
    </row>
    <row r="50" spans="1:31" s="63" customFormat="1" ht="12.75" x14ac:dyDescent="0.25">
      <c r="A50" s="38" t="s">
        <v>173</v>
      </c>
      <c r="B50" s="39" t="s">
        <v>174</v>
      </c>
      <c r="C50" s="38" t="s">
        <v>43</v>
      </c>
      <c r="D50" s="39" t="s">
        <v>175</v>
      </c>
      <c r="E50" s="40">
        <v>890981182</v>
      </c>
      <c r="F50" s="77" t="s">
        <v>46</v>
      </c>
      <c r="G50" s="40">
        <v>219157123</v>
      </c>
      <c r="H50" s="40"/>
      <c r="I50" s="40">
        <f t="shared" si="6"/>
        <v>219157123</v>
      </c>
      <c r="J50" s="78">
        <f t="shared" si="3"/>
        <v>18263093.583333332</v>
      </c>
      <c r="K50" s="79">
        <v>18263093</v>
      </c>
      <c r="L50" s="79">
        <v>18263093</v>
      </c>
      <c r="M50" s="79">
        <v>18263093</v>
      </c>
      <c r="N50" s="79">
        <v>18263093</v>
      </c>
      <c r="O50" s="79">
        <v>18263093</v>
      </c>
      <c r="P50" s="79">
        <v>18263093</v>
      </c>
      <c r="Q50" s="79">
        <v>18263093</v>
      </c>
      <c r="R50" s="79">
        <v>18263093</v>
      </c>
      <c r="S50" s="79">
        <v>18263093</v>
      </c>
      <c r="T50" s="79">
        <v>18263093</v>
      </c>
      <c r="U50" s="79">
        <v>18263093</v>
      </c>
      <c r="V50" s="37">
        <f t="shared" si="4"/>
        <v>18263100</v>
      </c>
      <c r="W50" s="36">
        <f t="shared" si="5"/>
        <v>219157123</v>
      </c>
      <c r="X50" s="42">
        <v>890981182</v>
      </c>
      <c r="Y50" s="41">
        <v>1</v>
      </c>
      <c r="Z50" s="42" t="s">
        <v>54</v>
      </c>
      <c r="AA50" s="41" t="s">
        <v>51</v>
      </c>
      <c r="AB50" s="43" t="s">
        <v>485</v>
      </c>
      <c r="AC50" s="44" t="s">
        <v>486</v>
      </c>
      <c r="AD50" s="42" t="s">
        <v>487</v>
      </c>
      <c r="AE50" s="42" t="s">
        <v>51</v>
      </c>
    </row>
    <row r="51" spans="1:31" s="63" customFormat="1" ht="12.75" x14ac:dyDescent="0.25">
      <c r="A51" s="38" t="s">
        <v>176</v>
      </c>
      <c r="B51" s="39" t="s">
        <v>177</v>
      </c>
      <c r="C51" s="38" t="s">
        <v>43</v>
      </c>
      <c r="D51" s="39" t="s">
        <v>178</v>
      </c>
      <c r="E51" s="40">
        <v>890981690</v>
      </c>
      <c r="F51" s="77" t="s">
        <v>46</v>
      </c>
      <c r="G51" s="40">
        <v>181993759</v>
      </c>
      <c r="H51" s="40"/>
      <c r="I51" s="40">
        <f t="shared" si="6"/>
        <v>181993759</v>
      </c>
      <c r="J51" s="78">
        <f t="shared" si="3"/>
        <v>15166146.583333334</v>
      </c>
      <c r="K51" s="79">
        <v>15166146</v>
      </c>
      <c r="L51" s="79">
        <v>15166146</v>
      </c>
      <c r="M51" s="79">
        <v>15166146</v>
      </c>
      <c r="N51" s="79">
        <v>15166146</v>
      </c>
      <c r="O51" s="79">
        <v>15166146</v>
      </c>
      <c r="P51" s="79">
        <v>15166146</v>
      </c>
      <c r="Q51" s="79">
        <v>15166146</v>
      </c>
      <c r="R51" s="79">
        <v>15166146</v>
      </c>
      <c r="S51" s="79">
        <v>15166146</v>
      </c>
      <c r="T51" s="79">
        <v>15166146</v>
      </c>
      <c r="U51" s="79">
        <v>15166146</v>
      </c>
      <c r="V51" s="37">
        <f t="shared" si="4"/>
        <v>15166153</v>
      </c>
      <c r="W51" s="36">
        <f t="shared" si="5"/>
        <v>181993759</v>
      </c>
      <c r="X51" s="42">
        <v>890981690</v>
      </c>
      <c r="Y51" s="41">
        <v>1</v>
      </c>
      <c r="Z51" s="42" t="s">
        <v>54</v>
      </c>
      <c r="AA51" s="41" t="s">
        <v>51</v>
      </c>
      <c r="AB51" s="43" t="s">
        <v>488</v>
      </c>
      <c r="AC51" s="44" t="s">
        <v>489</v>
      </c>
      <c r="AD51" s="60">
        <v>413783003530</v>
      </c>
      <c r="AE51" s="42" t="s">
        <v>51</v>
      </c>
    </row>
    <row r="52" spans="1:31" s="63" customFormat="1" ht="12.75" x14ac:dyDescent="0.25">
      <c r="A52" s="38" t="s">
        <v>179</v>
      </c>
      <c r="B52" s="39" t="s">
        <v>180</v>
      </c>
      <c r="C52" s="38" t="s">
        <v>43</v>
      </c>
      <c r="D52" s="39" t="s">
        <v>181</v>
      </c>
      <c r="E52" s="40">
        <v>890981719</v>
      </c>
      <c r="F52" s="77" t="s">
        <v>30</v>
      </c>
      <c r="G52" s="40">
        <v>553345649</v>
      </c>
      <c r="H52" s="40"/>
      <c r="I52" s="40">
        <f t="shared" si="6"/>
        <v>553345649</v>
      </c>
      <c r="J52" s="78">
        <f t="shared" si="3"/>
        <v>46112137.416666664</v>
      </c>
      <c r="K52" s="79">
        <v>46112137</v>
      </c>
      <c r="L52" s="79">
        <v>46112137</v>
      </c>
      <c r="M52" s="79">
        <v>46112137</v>
      </c>
      <c r="N52" s="79">
        <v>46112137</v>
      </c>
      <c r="O52" s="79">
        <v>46112137</v>
      </c>
      <c r="P52" s="79">
        <v>46112137</v>
      </c>
      <c r="Q52" s="79">
        <v>46112137</v>
      </c>
      <c r="R52" s="79">
        <v>46112137</v>
      </c>
      <c r="S52" s="79">
        <v>46112137</v>
      </c>
      <c r="T52" s="79">
        <v>46112137</v>
      </c>
      <c r="U52" s="79">
        <v>46112137</v>
      </c>
      <c r="V52" s="37">
        <f t="shared" si="4"/>
        <v>46112142</v>
      </c>
      <c r="W52" s="36">
        <f t="shared" si="5"/>
        <v>553345649</v>
      </c>
      <c r="X52" s="42">
        <v>890981719</v>
      </c>
      <c r="Y52" s="41">
        <v>4</v>
      </c>
      <c r="Z52" s="42" t="s">
        <v>50</v>
      </c>
      <c r="AA52" s="41" t="s">
        <v>51</v>
      </c>
      <c r="AB52" s="43" t="s">
        <v>490</v>
      </c>
      <c r="AC52" s="44" t="s">
        <v>483</v>
      </c>
      <c r="AD52" s="42" t="s">
        <v>491</v>
      </c>
      <c r="AE52" s="42" t="s">
        <v>51</v>
      </c>
    </row>
    <row r="53" spans="1:31" s="63" customFormat="1" ht="12.75" x14ac:dyDescent="0.25">
      <c r="A53" s="38" t="s">
        <v>182</v>
      </c>
      <c r="B53" s="39" t="s">
        <v>183</v>
      </c>
      <c r="C53" s="38" t="s">
        <v>43</v>
      </c>
      <c r="D53" s="39" t="s">
        <v>184</v>
      </c>
      <c r="E53" s="40">
        <v>890981817</v>
      </c>
      <c r="F53" s="77" t="s">
        <v>42</v>
      </c>
      <c r="G53" s="40">
        <v>98662398</v>
      </c>
      <c r="H53" s="40"/>
      <c r="I53" s="40">
        <f t="shared" si="6"/>
        <v>98662398</v>
      </c>
      <c r="J53" s="78">
        <f t="shared" si="3"/>
        <v>8221866.5</v>
      </c>
      <c r="K53" s="79">
        <v>8221866</v>
      </c>
      <c r="L53" s="79">
        <v>8221866</v>
      </c>
      <c r="M53" s="79">
        <v>8221866</v>
      </c>
      <c r="N53" s="79">
        <v>8221866</v>
      </c>
      <c r="O53" s="79">
        <v>8221866</v>
      </c>
      <c r="P53" s="79">
        <v>8221866</v>
      </c>
      <c r="Q53" s="79">
        <v>8221866</v>
      </c>
      <c r="R53" s="79">
        <v>8221866</v>
      </c>
      <c r="S53" s="79">
        <v>8221866</v>
      </c>
      <c r="T53" s="79">
        <v>8221866</v>
      </c>
      <c r="U53" s="79">
        <v>8221866</v>
      </c>
      <c r="V53" s="37">
        <f t="shared" si="4"/>
        <v>8221872</v>
      </c>
      <c r="W53" s="36">
        <f t="shared" si="5"/>
        <v>98662398</v>
      </c>
      <c r="X53" s="42">
        <v>890981817</v>
      </c>
      <c r="Y53" s="41">
        <v>8</v>
      </c>
      <c r="Z53" s="42" t="s">
        <v>55</v>
      </c>
      <c r="AA53" s="41" t="s">
        <v>32</v>
      </c>
      <c r="AB53" s="43" t="s">
        <v>492</v>
      </c>
      <c r="AC53" s="44" t="s">
        <v>183</v>
      </c>
      <c r="AD53" s="42" t="s">
        <v>493</v>
      </c>
      <c r="AE53" s="42" t="s">
        <v>32</v>
      </c>
    </row>
    <row r="54" spans="1:31" s="63" customFormat="1" ht="12.75" x14ac:dyDescent="0.25">
      <c r="A54" s="38" t="s">
        <v>185</v>
      </c>
      <c r="B54" s="39" t="s">
        <v>186</v>
      </c>
      <c r="C54" s="38" t="s">
        <v>43</v>
      </c>
      <c r="D54" s="39" t="s">
        <v>187</v>
      </c>
      <c r="E54" s="40">
        <v>890981074</v>
      </c>
      <c r="F54" s="77" t="s">
        <v>48</v>
      </c>
      <c r="G54" s="40">
        <v>137939448</v>
      </c>
      <c r="H54" s="40"/>
      <c r="I54" s="40">
        <f t="shared" si="6"/>
        <v>137939448</v>
      </c>
      <c r="J54" s="78">
        <f t="shared" si="3"/>
        <v>11494954</v>
      </c>
      <c r="K54" s="79">
        <v>11494954</v>
      </c>
      <c r="L54" s="79">
        <v>11494954</v>
      </c>
      <c r="M54" s="79">
        <v>11494954</v>
      </c>
      <c r="N54" s="79">
        <v>11494954</v>
      </c>
      <c r="O54" s="79">
        <v>11494954</v>
      </c>
      <c r="P54" s="79">
        <v>11494954</v>
      </c>
      <c r="Q54" s="79">
        <v>11494954</v>
      </c>
      <c r="R54" s="79">
        <v>11494954</v>
      </c>
      <c r="S54" s="79">
        <v>11494954</v>
      </c>
      <c r="T54" s="79">
        <v>11494954</v>
      </c>
      <c r="U54" s="79">
        <v>11494954</v>
      </c>
      <c r="V54" s="37">
        <f t="shared" si="4"/>
        <v>11494954</v>
      </c>
      <c r="W54" s="36">
        <f t="shared" si="5"/>
        <v>137939448</v>
      </c>
      <c r="X54" s="42">
        <v>890981074</v>
      </c>
      <c r="Y54" s="41">
        <v>2</v>
      </c>
      <c r="Z54" s="42" t="s">
        <v>54</v>
      </c>
      <c r="AA54" s="41" t="s">
        <v>51</v>
      </c>
      <c r="AB54" s="43" t="s">
        <v>494</v>
      </c>
      <c r="AC54" s="44" t="s">
        <v>495</v>
      </c>
      <c r="AD54" s="42" t="s">
        <v>496</v>
      </c>
      <c r="AE54" s="42" t="s">
        <v>51</v>
      </c>
    </row>
    <row r="55" spans="1:31" s="63" customFormat="1" ht="12.75" x14ac:dyDescent="0.25">
      <c r="A55" s="38" t="s">
        <v>188</v>
      </c>
      <c r="B55" s="39" t="s">
        <v>189</v>
      </c>
      <c r="C55" s="38" t="s">
        <v>43</v>
      </c>
      <c r="D55" s="39" t="s">
        <v>190</v>
      </c>
      <c r="E55" s="40">
        <v>800068653</v>
      </c>
      <c r="F55" s="77" t="s">
        <v>30</v>
      </c>
      <c r="G55" s="40">
        <v>123218717</v>
      </c>
      <c r="H55" s="40"/>
      <c r="I55" s="40">
        <f t="shared" si="6"/>
        <v>123218717</v>
      </c>
      <c r="J55" s="78">
        <f t="shared" si="3"/>
        <v>10268226.416666666</v>
      </c>
      <c r="K55" s="79">
        <v>10268226</v>
      </c>
      <c r="L55" s="79">
        <v>10268226</v>
      </c>
      <c r="M55" s="79">
        <v>10268226</v>
      </c>
      <c r="N55" s="79">
        <v>10268226</v>
      </c>
      <c r="O55" s="79">
        <v>10268226</v>
      </c>
      <c r="P55" s="79">
        <v>10268226</v>
      </c>
      <c r="Q55" s="79">
        <v>10268226</v>
      </c>
      <c r="R55" s="79">
        <v>10268226</v>
      </c>
      <c r="S55" s="79">
        <v>10268226</v>
      </c>
      <c r="T55" s="79">
        <v>10268226</v>
      </c>
      <c r="U55" s="79">
        <v>10268226</v>
      </c>
      <c r="V55" s="37">
        <f t="shared" si="4"/>
        <v>10268231</v>
      </c>
      <c r="W55" s="36">
        <f t="shared" si="5"/>
        <v>123218717</v>
      </c>
      <c r="X55" s="42">
        <v>800068653</v>
      </c>
      <c r="Y55" s="41">
        <v>4</v>
      </c>
      <c r="Z55" s="42" t="s">
        <v>376</v>
      </c>
      <c r="AA55" s="41" t="s">
        <v>51</v>
      </c>
      <c r="AB55" s="43" t="s">
        <v>497</v>
      </c>
      <c r="AC55" s="44" t="s">
        <v>74</v>
      </c>
      <c r="AD55" s="42" t="s">
        <v>498</v>
      </c>
      <c r="AE55" s="42" t="s">
        <v>51</v>
      </c>
    </row>
    <row r="56" spans="1:31" s="63" customFormat="1" ht="12.75" x14ac:dyDescent="0.25">
      <c r="A56" s="38" t="s">
        <v>191</v>
      </c>
      <c r="B56" s="39" t="s">
        <v>192</v>
      </c>
      <c r="C56" s="38" t="s">
        <v>43</v>
      </c>
      <c r="D56" s="39" t="s">
        <v>193</v>
      </c>
      <c r="E56" s="40">
        <v>811017810</v>
      </c>
      <c r="F56" s="77" t="s">
        <v>41</v>
      </c>
      <c r="G56" s="40">
        <v>713546480</v>
      </c>
      <c r="H56" s="40"/>
      <c r="I56" s="40">
        <f t="shared" si="6"/>
        <v>713546480</v>
      </c>
      <c r="J56" s="78">
        <f t="shared" si="3"/>
        <v>59462206.666666664</v>
      </c>
      <c r="K56" s="79">
        <v>59462206</v>
      </c>
      <c r="L56" s="79">
        <v>59462206</v>
      </c>
      <c r="M56" s="79">
        <v>59462206</v>
      </c>
      <c r="N56" s="79">
        <v>59462206</v>
      </c>
      <c r="O56" s="79">
        <v>59462206</v>
      </c>
      <c r="P56" s="79">
        <v>59462206</v>
      </c>
      <c r="Q56" s="79">
        <v>59462206</v>
      </c>
      <c r="R56" s="79">
        <v>59462206</v>
      </c>
      <c r="S56" s="79">
        <v>59462206</v>
      </c>
      <c r="T56" s="79">
        <v>59462206</v>
      </c>
      <c r="U56" s="79">
        <v>59462206</v>
      </c>
      <c r="V56" s="37">
        <f t="shared" si="4"/>
        <v>59462214</v>
      </c>
      <c r="W56" s="36">
        <f t="shared" si="5"/>
        <v>713546480</v>
      </c>
      <c r="X56" s="42">
        <v>811017810</v>
      </c>
      <c r="Y56" s="41">
        <v>6</v>
      </c>
      <c r="Z56" s="42" t="s">
        <v>31</v>
      </c>
      <c r="AA56" s="41" t="s">
        <v>51</v>
      </c>
      <c r="AB56" s="43" t="s">
        <v>499</v>
      </c>
      <c r="AC56" s="44" t="s">
        <v>500</v>
      </c>
      <c r="AD56" s="42" t="s">
        <v>501</v>
      </c>
      <c r="AE56" s="42" t="s">
        <v>53</v>
      </c>
    </row>
    <row r="57" spans="1:31" s="63" customFormat="1" ht="12.75" x14ac:dyDescent="0.25">
      <c r="A57" s="38" t="s">
        <v>194</v>
      </c>
      <c r="B57" s="39" t="s">
        <v>195</v>
      </c>
      <c r="C57" s="38" t="s">
        <v>43</v>
      </c>
      <c r="D57" s="39" t="s">
        <v>63</v>
      </c>
      <c r="E57" s="40">
        <v>890980840</v>
      </c>
      <c r="F57" s="77" t="s">
        <v>49</v>
      </c>
      <c r="G57" s="40">
        <v>501740917</v>
      </c>
      <c r="H57" s="40"/>
      <c r="I57" s="40">
        <f t="shared" si="6"/>
        <v>501740917</v>
      </c>
      <c r="J57" s="78">
        <f t="shared" si="3"/>
        <v>41811743.083333336</v>
      </c>
      <c r="K57" s="79">
        <v>41811743</v>
      </c>
      <c r="L57" s="79">
        <v>41811743</v>
      </c>
      <c r="M57" s="79">
        <v>41811743</v>
      </c>
      <c r="N57" s="79">
        <v>41811743</v>
      </c>
      <c r="O57" s="79">
        <v>41811743</v>
      </c>
      <c r="P57" s="79">
        <v>41811743</v>
      </c>
      <c r="Q57" s="79">
        <v>41811743</v>
      </c>
      <c r="R57" s="79">
        <v>41811743</v>
      </c>
      <c r="S57" s="79">
        <v>41811743</v>
      </c>
      <c r="T57" s="79">
        <v>41811743</v>
      </c>
      <c r="U57" s="79">
        <v>41811743</v>
      </c>
      <c r="V57" s="37">
        <f t="shared" si="4"/>
        <v>41811744</v>
      </c>
      <c r="W57" s="36">
        <f t="shared" si="5"/>
        <v>501740917</v>
      </c>
      <c r="X57" s="42">
        <v>890980840</v>
      </c>
      <c r="Y57" s="41">
        <v>3</v>
      </c>
      <c r="Z57" s="42" t="s">
        <v>54</v>
      </c>
      <c r="AA57" s="41" t="s">
        <v>51</v>
      </c>
      <c r="AB57" s="43" t="s">
        <v>502</v>
      </c>
      <c r="AC57" s="44" t="s">
        <v>195</v>
      </c>
      <c r="AD57" s="42" t="s">
        <v>503</v>
      </c>
      <c r="AE57" s="42" t="s">
        <v>51</v>
      </c>
    </row>
    <row r="58" spans="1:31" s="63" customFormat="1" ht="12.75" x14ac:dyDescent="0.25">
      <c r="A58" s="38" t="s">
        <v>196</v>
      </c>
      <c r="B58" s="39" t="s">
        <v>197</v>
      </c>
      <c r="C58" s="38" t="s">
        <v>43</v>
      </c>
      <c r="D58" s="39" t="s">
        <v>198</v>
      </c>
      <c r="E58" s="40">
        <v>890980732</v>
      </c>
      <c r="F58" s="77" t="s">
        <v>41</v>
      </c>
      <c r="G58" s="40">
        <v>152028414</v>
      </c>
      <c r="H58" s="40"/>
      <c r="I58" s="40">
        <f t="shared" si="6"/>
        <v>152028414</v>
      </c>
      <c r="J58" s="78">
        <f t="shared" si="3"/>
        <v>12669034.5</v>
      </c>
      <c r="K58" s="79">
        <v>12669034</v>
      </c>
      <c r="L58" s="79">
        <v>12669034</v>
      </c>
      <c r="M58" s="79">
        <v>12669034</v>
      </c>
      <c r="N58" s="79">
        <v>12669034</v>
      </c>
      <c r="O58" s="79">
        <v>12669034</v>
      </c>
      <c r="P58" s="79">
        <v>12669034</v>
      </c>
      <c r="Q58" s="79">
        <v>12669034</v>
      </c>
      <c r="R58" s="79">
        <v>12669034</v>
      </c>
      <c r="S58" s="79">
        <v>12669034</v>
      </c>
      <c r="T58" s="79">
        <v>12669034</v>
      </c>
      <c r="U58" s="79">
        <v>12669034</v>
      </c>
      <c r="V58" s="37">
        <f t="shared" si="4"/>
        <v>12669040</v>
      </c>
      <c r="W58" s="36">
        <f t="shared" si="5"/>
        <v>152028414</v>
      </c>
      <c r="X58" s="42">
        <v>890980732</v>
      </c>
      <c r="Y58" s="41">
        <v>6</v>
      </c>
      <c r="Z58" s="42" t="s">
        <v>54</v>
      </c>
      <c r="AA58" s="41" t="s">
        <v>51</v>
      </c>
      <c r="AB58" s="43" t="s">
        <v>504</v>
      </c>
      <c r="AC58" s="44" t="s">
        <v>505</v>
      </c>
      <c r="AD58" s="42" t="s">
        <v>506</v>
      </c>
      <c r="AE58" s="42" t="s">
        <v>53</v>
      </c>
    </row>
    <row r="59" spans="1:31" s="63" customFormat="1" ht="12.75" x14ac:dyDescent="0.25">
      <c r="A59" s="38" t="s">
        <v>199</v>
      </c>
      <c r="B59" s="39" t="s">
        <v>200</v>
      </c>
      <c r="C59" s="38" t="s">
        <v>43</v>
      </c>
      <c r="D59" s="39" t="s">
        <v>201</v>
      </c>
      <c r="E59" s="40">
        <v>890980758</v>
      </c>
      <c r="F59" s="77" t="s">
        <v>40</v>
      </c>
      <c r="G59" s="40">
        <v>370345018</v>
      </c>
      <c r="H59" s="40"/>
      <c r="I59" s="40">
        <f t="shared" si="6"/>
        <v>370345018</v>
      </c>
      <c r="J59" s="78">
        <f t="shared" si="3"/>
        <v>30862084.833333332</v>
      </c>
      <c r="K59" s="79">
        <v>30862084</v>
      </c>
      <c r="L59" s="79">
        <v>30862084</v>
      </c>
      <c r="M59" s="79">
        <v>30862084</v>
      </c>
      <c r="N59" s="79">
        <v>30862084</v>
      </c>
      <c r="O59" s="79">
        <v>30862084</v>
      </c>
      <c r="P59" s="79">
        <v>30862084</v>
      </c>
      <c r="Q59" s="79">
        <v>30862084</v>
      </c>
      <c r="R59" s="79">
        <v>30862084</v>
      </c>
      <c r="S59" s="79">
        <v>30862084</v>
      </c>
      <c r="T59" s="79">
        <v>30862084</v>
      </c>
      <c r="U59" s="79">
        <v>30862084</v>
      </c>
      <c r="V59" s="37">
        <f t="shared" si="4"/>
        <v>30862094</v>
      </c>
      <c r="W59" s="36">
        <f t="shared" si="5"/>
        <v>370345018</v>
      </c>
      <c r="X59" s="42">
        <v>890980758</v>
      </c>
      <c r="Y59" s="41">
        <v>7</v>
      </c>
      <c r="Z59" s="42" t="s">
        <v>31</v>
      </c>
      <c r="AA59" s="41" t="s">
        <v>51</v>
      </c>
      <c r="AB59" s="43" t="s">
        <v>507</v>
      </c>
      <c r="AC59" s="44" t="s">
        <v>200</v>
      </c>
      <c r="AD59" s="42" t="s">
        <v>508</v>
      </c>
      <c r="AE59" s="42" t="s">
        <v>51</v>
      </c>
    </row>
    <row r="60" spans="1:31" s="63" customFormat="1" ht="12.75" x14ac:dyDescent="0.25">
      <c r="A60" s="38" t="s">
        <v>202</v>
      </c>
      <c r="B60" s="39" t="s">
        <v>203</v>
      </c>
      <c r="C60" s="38" t="s">
        <v>43</v>
      </c>
      <c r="D60" s="39" t="s">
        <v>204</v>
      </c>
      <c r="E60" s="40">
        <v>800138968</v>
      </c>
      <c r="F60" s="77" t="s">
        <v>46</v>
      </c>
      <c r="G60" s="40">
        <v>329031968</v>
      </c>
      <c r="H60" s="40"/>
      <c r="I60" s="40">
        <f t="shared" si="6"/>
        <v>329031968</v>
      </c>
      <c r="J60" s="78">
        <f t="shared" si="3"/>
        <v>27419330.666666668</v>
      </c>
      <c r="K60" s="79">
        <v>27419330</v>
      </c>
      <c r="L60" s="79">
        <v>27419330</v>
      </c>
      <c r="M60" s="79">
        <v>27419330</v>
      </c>
      <c r="N60" s="79">
        <v>27419330</v>
      </c>
      <c r="O60" s="79">
        <v>27419330</v>
      </c>
      <c r="P60" s="79">
        <v>27419330</v>
      </c>
      <c r="Q60" s="79">
        <v>27419330</v>
      </c>
      <c r="R60" s="79">
        <v>27419330</v>
      </c>
      <c r="S60" s="79">
        <v>27419330</v>
      </c>
      <c r="T60" s="79">
        <v>27419330</v>
      </c>
      <c r="U60" s="79">
        <v>27419330</v>
      </c>
      <c r="V60" s="37">
        <f t="shared" si="4"/>
        <v>27419338</v>
      </c>
      <c r="W60" s="36">
        <f t="shared" si="5"/>
        <v>329031968</v>
      </c>
      <c r="X60" s="52">
        <v>800138968</v>
      </c>
      <c r="Y60" s="53">
        <v>1</v>
      </c>
      <c r="Z60" s="52" t="s">
        <v>50</v>
      </c>
      <c r="AA60" s="54" t="s">
        <v>51</v>
      </c>
      <c r="AB60" s="44" t="s">
        <v>509</v>
      </c>
      <c r="AC60" s="54" t="s">
        <v>510</v>
      </c>
      <c r="AD60" s="56" t="s">
        <v>509</v>
      </c>
      <c r="AE60" s="54" t="s">
        <v>51</v>
      </c>
    </row>
    <row r="61" spans="1:31" s="63" customFormat="1" ht="12.75" x14ac:dyDescent="0.25">
      <c r="A61" s="38" t="s">
        <v>205</v>
      </c>
      <c r="B61" s="39" t="s">
        <v>206</v>
      </c>
      <c r="C61" s="38" t="s">
        <v>43</v>
      </c>
      <c r="D61" s="39" t="s">
        <v>207</v>
      </c>
      <c r="E61" s="40">
        <v>890980866</v>
      </c>
      <c r="F61" s="77" t="s">
        <v>30</v>
      </c>
      <c r="G61" s="40">
        <v>214213438</v>
      </c>
      <c r="H61" s="40"/>
      <c r="I61" s="40">
        <f t="shared" si="6"/>
        <v>214213438</v>
      </c>
      <c r="J61" s="78">
        <f t="shared" si="3"/>
        <v>17851119.833333332</v>
      </c>
      <c r="K61" s="79">
        <v>17851119</v>
      </c>
      <c r="L61" s="79">
        <v>17851119</v>
      </c>
      <c r="M61" s="79">
        <v>17851119</v>
      </c>
      <c r="N61" s="79">
        <v>17851119</v>
      </c>
      <c r="O61" s="79">
        <v>17851119</v>
      </c>
      <c r="P61" s="79">
        <v>17851119</v>
      </c>
      <c r="Q61" s="79">
        <v>17851119</v>
      </c>
      <c r="R61" s="79">
        <v>17851119</v>
      </c>
      <c r="S61" s="79">
        <v>17851119</v>
      </c>
      <c r="T61" s="79">
        <v>17851119</v>
      </c>
      <c r="U61" s="79">
        <v>17851119</v>
      </c>
      <c r="V61" s="37">
        <f t="shared" si="4"/>
        <v>17851129</v>
      </c>
      <c r="W61" s="36">
        <f t="shared" si="5"/>
        <v>214213438</v>
      </c>
      <c r="X61" s="42">
        <v>890980866</v>
      </c>
      <c r="Y61" s="41">
        <v>4</v>
      </c>
      <c r="Z61" s="42" t="s">
        <v>31</v>
      </c>
      <c r="AA61" s="41" t="s">
        <v>51</v>
      </c>
      <c r="AB61" s="43" t="s">
        <v>511</v>
      </c>
      <c r="AC61" s="44" t="s">
        <v>200</v>
      </c>
      <c r="AD61" s="42" t="s">
        <v>512</v>
      </c>
      <c r="AE61" s="42" t="s">
        <v>51</v>
      </c>
    </row>
    <row r="62" spans="1:31" s="63" customFormat="1" ht="12.75" x14ac:dyDescent="0.25">
      <c r="A62" s="38" t="s">
        <v>208</v>
      </c>
      <c r="B62" s="39" t="s">
        <v>209</v>
      </c>
      <c r="C62" s="38" t="s">
        <v>43</v>
      </c>
      <c r="D62" s="39" t="s">
        <v>210</v>
      </c>
      <c r="E62" s="40">
        <v>890982139</v>
      </c>
      <c r="F62" s="77" t="s">
        <v>40</v>
      </c>
      <c r="G62" s="40">
        <v>185102887</v>
      </c>
      <c r="H62" s="40"/>
      <c r="I62" s="40">
        <f t="shared" si="6"/>
        <v>185102887</v>
      </c>
      <c r="J62" s="78">
        <f t="shared" si="3"/>
        <v>15425240.583333334</v>
      </c>
      <c r="K62" s="79">
        <v>15425240</v>
      </c>
      <c r="L62" s="79">
        <v>15425240</v>
      </c>
      <c r="M62" s="79">
        <v>15425240</v>
      </c>
      <c r="N62" s="79">
        <v>15425240</v>
      </c>
      <c r="O62" s="79">
        <v>15425240</v>
      </c>
      <c r="P62" s="79">
        <v>15425240</v>
      </c>
      <c r="Q62" s="79">
        <v>15425240</v>
      </c>
      <c r="R62" s="79">
        <v>15425240</v>
      </c>
      <c r="S62" s="79">
        <v>15425240</v>
      </c>
      <c r="T62" s="79">
        <v>15425240</v>
      </c>
      <c r="U62" s="79">
        <v>15425240</v>
      </c>
      <c r="V62" s="37">
        <f t="shared" si="4"/>
        <v>15425247</v>
      </c>
      <c r="W62" s="36">
        <f t="shared" si="5"/>
        <v>185102887</v>
      </c>
      <c r="X62" s="52">
        <v>890982139</v>
      </c>
      <c r="Y62" s="53">
        <v>7</v>
      </c>
      <c r="Z62" s="52" t="s">
        <v>54</v>
      </c>
      <c r="AA62" s="54" t="s">
        <v>51</v>
      </c>
      <c r="AB62" s="44" t="s">
        <v>513</v>
      </c>
      <c r="AC62" s="54" t="s">
        <v>209</v>
      </c>
      <c r="AD62" s="42" t="s">
        <v>514</v>
      </c>
      <c r="AE62" s="54" t="s">
        <v>51</v>
      </c>
    </row>
    <row r="63" spans="1:31" s="63" customFormat="1" ht="12.75" x14ac:dyDescent="0.25">
      <c r="A63" s="38" t="s">
        <v>211</v>
      </c>
      <c r="B63" s="39" t="s">
        <v>212</v>
      </c>
      <c r="C63" s="38" t="s">
        <v>43</v>
      </c>
      <c r="D63" s="39" t="s">
        <v>213</v>
      </c>
      <c r="E63" s="40">
        <v>890906966</v>
      </c>
      <c r="F63" s="77" t="s">
        <v>42</v>
      </c>
      <c r="G63" s="40">
        <v>156532404</v>
      </c>
      <c r="H63" s="40"/>
      <c r="I63" s="40">
        <f t="shared" si="6"/>
        <v>156532404</v>
      </c>
      <c r="J63" s="78">
        <f t="shared" si="3"/>
        <v>13044367</v>
      </c>
      <c r="K63" s="79">
        <v>13044367</v>
      </c>
      <c r="L63" s="79">
        <v>13044367</v>
      </c>
      <c r="M63" s="79">
        <v>13044367</v>
      </c>
      <c r="N63" s="79">
        <v>13044367</v>
      </c>
      <c r="O63" s="79">
        <v>13044367</v>
      </c>
      <c r="P63" s="79">
        <v>13044367</v>
      </c>
      <c r="Q63" s="79">
        <v>13044367</v>
      </c>
      <c r="R63" s="79">
        <v>13044367</v>
      </c>
      <c r="S63" s="79">
        <v>13044367</v>
      </c>
      <c r="T63" s="79">
        <v>13044367</v>
      </c>
      <c r="U63" s="79">
        <v>13044367</v>
      </c>
      <c r="V63" s="37">
        <f t="shared" si="4"/>
        <v>13044367</v>
      </c>
      <c r="W63" s="36">
        <f t="shared" si="5"/>
        <v>156532404</v>
      </c>
      <c r="X63" s="42">
        <v>890906966</v>
      </c>
      <c r="Y63" s="41">
        <v>8</v>
      </c>
      <c r="Z63" s="42" t="s">
        <v>31</v>
      </c>
      <c r="AA63" s="41" t="s">
        <v>51</v>
      </c>
      <c r="AB63" s="43" t="s">
        <v>515</v>
      </c>
      <c r="AC63" s="44" t="s">
        <v>416</v>
      </c>
      <c r="AD63" s="42" t="s">
        <v>516</v>
      </c>
      <c r="AE63" s="42" t="s">
        <v>51</v>
      </c>
    </row>
    <row r="64" spans="1:31" s="63" customFormat="1" ht="12.75" x14ac:dyDescent="0.25">
      <c r="A64" s="38" t="s">
        <v>214</v>
      </c>
      <c r="B64" s="39" t="s">
        <v>215</v>
      </c>
      <c r="C64" s="38" t="s">
        <v>43</v>
      </c>
      <c r="D64" s="39" t="s">
        <v>63</v>
      </c>
      <c r="E64" s="40">
        <v>890980752</v>
      </c>
      <c r="F64" s="77" t="s">
        <v>49</v>
      </c>
      <c r="G64" s="40">
        <v>397829291</v>
      </c>
      <c r="H64" s="40"/>
      <c r="I64" s="40">
        <f t="shared" si="6"/>
        <v>397829291</v>
      </c>
      <c r="J64" s="78">
        <f t="shared" si="3"/>
        <v>33152440.916666668</v>
      </c>
      <c r="K64" s="79">
        <v>33152440</v>
      </c>
      <c r="L64" s="79">
        <v>33152440</v>
      </c>
      <c r="M64" s="79">
        <v>33152440</v>
      </c>
      <c r="N64" s="79">
        <v>33152440</v>
      </c>
      <c r="O64" s="79">
        <v>33152440</v>
      </c>
      <c r="P64" s="79">
        <v>33152440</v>
      </c>
      <c r="Q64" s="79">
        <v>33152440</v>
      </c>
      <c r="R64" s="79">
        <v>33152440</v>
      </c>
      <c r="S64" s="79">
        <v>33152440</v>
      </c>
      <c r="T64" s="79">
        <v>33152440</v>
      </c>
      <c r="U64" s="79">
        <v>33152440</v>
      </c>
      <c r="V64" s="37">
        <f t="shared" si="4"/>
        <v>33152451</v>
      </c>
      <c r="W64" s="36">
        <f t="shared" si="5"/>
        <v>397829291</v>
      </c>
      <c r="X64" s="42">
        <v>890980752</v>
      </c>
      <c r="Y64" s="41">
        <v>3</v>
      </c>
      <c r="Z64" s="42" t="s">
        <v>50</v>
      </c>
      <c r="AA64" s="41" t="s">
        <v>51</v>
      </c>
      <c r="AB64" s="43" t="s">
        <v>517</v>
      </c>
      <c r="AC64" s="44" t="s">
        <v>59</v>
      </c>
      <c r="AD64" s="42" t="s">
        <v>518</v>
      </c>
      <c r="AE64" s="42" t="s">
        <v>51</v>
      </c>
    </row>
    <row r="65" spans="1:31" s="63" customFormat="1" ht="15.75" customHeight="1" x14ac:dyDescent="0.25">
      <c r="A65" s="38" t="s">
        <v>216</v>
      </c>
      <c r="B65" s="39" t="s">
        <v>217</v>
      </c>
      <c r="C65" s="38" t="s">
        <v>43</v>
      </c>
      <c r="D65" s="39" t="s">
        <v>103</v>
      </c>
      <c r="E65" s="40">
        <v>890981096</v>
      </c>
      <c r="F65" s="77" t="s">
        <v>30</v>
      </c>
      <c r="G65" s="40">
        <v>200463693</v>
      </c>
      <c r="H65" s="40"/>
      <c r="I65" s="40">
        <f t="shared" si="6"/>
        <v>200463693</v>
      </c>
      <c r="J65" s="78">
        <f t="shared" si="3"/>
        <v>16705307.75</v>
      </c>
      <c r="K65" s="79">
        <v>16705307</v>
      </c>
      <c r="L65" s="79">
        <v>16705307</v>
      </c>
      <c r="M65" s="79">
        <v>16705307</v>
      </c>
      <c r="N65" s="79">
        <v>16705307</v>
      </c>
      <c r="O65" s="79">
        <v>16705307</v>
      </c>
      <c r="P65" s="79">
        <v>16705307</v>
      </c>
      <c r="Q65" s="79">
        <v>16705307</v>
      </c>
      <c r="R65" s="79">
        <v>16705307</v>
      </c>
      <c r="S65" s="79">
        <v>16705307</v>
      </c>
      <c r="T65" s="79">
        <v>16705307</v>
      </c>
      <c r="U65" s="79">
        <v>16705307</v>
      </c>
      <c r="V65" s="37">
        <f t="shared" si="4"/>
        <v>16705316</v>
      </c>
      <c r="W65" s="36">
        <f t="shared" si="5"/>
        <v>200463693</v>
      </c>
      <c r="X65" s="55">
        <v>890981096</v>
      </c>
      <c r="Y65" s="61">
        <v>4</v>
      </c>
      <c r="Z65" s="42" t="s">
        <v>54</v>
      </c>
      <c r="AA65" s="61" t="s">
        <v>51</v>
      </c>
      <c r="AB65" s="62" t="s">
        <v>519</v>
      </c>
      <c r="AC65" s="55" t="s">
        <v>217</v>
      </c>
      <c r="AD65" s="55" t="s">
        <v>520</v>
      </c>
      <c r="AE65" s="55" t="s">
        <v>32</v>
      </c>
    </row>
    <row r="66" spans="1:31" s="63" customFormat="1" ht="15.75" customHeight="1" x14ac:dyDescent="0.25">
      <c r="A66" s="38" t="s">
        <v>218</v>
      </c>
      <c r="B66" s="39" t="s">
        <v>219</v>
      </c>
      <c r="C66" s="38" t="s">
        <v>43</v>
      </c>
      <c r="D66" s="39" t="s">
        <v>220</v>
      </c>
      <c r="E66" s="40">
        <v>890981268</v>
      </c>
      <c r="F66" s="77" t="s">
        <v>30</v>
      </c>
      <c r="G66" s="40">
        <v>331219131</v>
      </c>
      <c r="H66" s="40"/>
      <c r="I66" s="40">
        <f t="shared" si="6"/>
        <v>331219131</v>
      </c>
      <c r="J66" s="78">
        <f t="shared" si="3"/>
        <v>27601594.25</v>
      </c>
      <c r="K66" s="79">
        <v>27601594</v>
      </c>
      <c r="L66" s="79">
        <v>27601594</v>
      </c>
      <c r="M66" s="79">
        <v>27601594</v>
      </c>
      <c r="N66" s="79">
        <v>27601594</v>
      </c>
      <c r="O66" s="79">
        <v>27601594</v>
      </c>
      <c r="P66" s="79">
        <v>27601594</v>
      </c>
      <c r="Q66" s="79">
        <v>27601594</v>
      </c>
      <c r="R66" s="79">
        <v>27601594</v>
      </c>
      <c r="S66" s="79">
        <v>27601594</v>
      </c>
      <c r="T66" s="79">
        <v>27601594</v>
      </c>
      <c r="U66" s="79">
        <v>27601594</v>
      </c>
      <c r="V66" s="37">
        <f t="shared" si="4"/>
        <v>27601597</v>
      </c>
      <c r="W66" s="36">
        <f t="shared" si="5"/>
        <v>331219131</v>
      </c>
      <c r="X66" s="42">
        <v>890981268</v>
      </c>
      <c r="Y66" s="41">
        <v>4</v>
      </c>
      <c r="Z66" s="42" t="s">
        <v>50</v>
      </c>
      <c r="AA66" s="41" t="s">
        <v>51</v>
      </c>
      <c r="AB66" s="43" t="s">
        <v>521</v>
      </c>
      <c r="AC66" s="44" t="s">
        <v>404</v>
      </c>
      <c r="AD66" s="42" t="s">
        <v>522</v>
      </c>
      <c r="AE66" s="42" t="s">
        <v>32</v>
      </c>
    </row>
    <row r="67" spans="1:31" s="63" customFormat="1" ht="15.75" customHeight="1" x14ac:dyDescent="0.25">
      <c r="A67" s="38" t="s">
        <v>221</v>
      </c>
      <c r="B67" s="39" t="s">
        <v>222</v>
      </c>
      <c r="C67" s="38" t="s">
        <v>43</v>
      </c>
      <c r="D67" s="39" t="s">
        <v>223</v>
      </c>
      <c r="E67" s="40">
        <v>890981652</v>
      </c>
      <c r="F67" s="77" t="s">
        <v>46</v>
      </c>
      <c r="G67" s="40">
        <v>141245175</v>
      </c>
      <c r="H67" s="40"/>
      <c r="I67" s="40">
        <f t="shared" si="6"/>
        <v>141245175</v>
      </c>
      <c r="J67" s="78">
        <f t="shared" si="3"/>
        <v>11770431.25</v>
      </c>
      <c r="K67" s="79">
        <v>11770431</v>
      </c>
      <c r="L67" s="79">
        <v>11770431</v>
      </c>
      <c r="M67" s="79">
        <v>11770431</v>
      </c>
      <c r="N67" s="79">
        <v>11770431</v>
      </c>
      <c r="O67" s="79">
        <v>11770431</v>
      </c>
      <c r="P67" s="79">
        <v>11770431</v>
      </c>
      <c r="Q67" s="79">
        <v>11770431</v>
      </c>
      <c r="R67" s="79">
        <v>11770431</v>
      </c>
      <c r="S67" s="79">
        <v>11770431</v>
      </c>
      <c r="T67" s="79">
        <v>11770431</v>
      </c>
      <c r="U67" s="79">
        <v>11770431</v>
      </c>
      <c r="V67" s="37">
        <f t="shared" si="4"/>
        <v>11770434</v>
      </c>
      <c r="W67" s="36">
        <f t="shared" si="5"/>
        <v>141245175</v>
      </c>
      <c r="X67" s="42" t="s">
        <v>523</v>
      </c>
      <c r="Y67" s="41" t="s">
        <v>46</v>
      </c>
      <c r="Z67" s="42" t="s">
        <v>54</v>
      </c>
      <c r="AA67" s="41" t="s">
        <v>51</v>
      </c>
      <c r="AB67" s="43" t="s">
        <v>524</v>
      </c>
      <c r="AC67" s="44" t="s">
        <v>525</v>
      </c>
      <c r="AD67" s="42" t="s">
        <v>526</v>
      </c>
      <c r="AE67" s="42" t="s">
        <v>51</v>
      </c>
    </row>
    <row r="68" spans="1:31" s="63" customFormat="1" ht="15.75" customHeight="1" x14ac:dyDescent="0.25">
      <c r="A68" s="38" t="s">
        <v>224</v>
      </c>
      <c r="B68" s="39" t="s">
        <v>225</v>
      </c>
      <c r="C68" s="38" t="s">
        <v>43</v>
      </c>
      <c r="D68" s="39" t="s">
        <v>226</v>
      </c>
      <c r="E68" s="40">
        <v>890985603</v>
      </c>
      <c r="F68" s="77" t="s">
        <v>40</v>
      </c>
      <c r="G68" s="40">
        <v>556730633</v>
      </c>
      <c r="H68" s="40"/>
      <c r="I68" s="40">
        <f t="shared" si="6"/>
        <v>556730633</v>
      </c>
      <c r="J68" s="78">
        <f t="shared" si="3"/>
        <v>46394219.416666664</v>
      </c>
      <c r="K68" s="79">
        <v>46394219</v>
      </c>
      <c r="L68" s="79">
        <v>46394219</v>
      </c>
      <c r="M68" s="79">
        <v>46394219</v>
      </c>
      <c r="N68" s="79">
        <v>46394219</v>
      </c>
      <c r="O68" s="79">
        <v>46394219</v>
      </c>
      <c r="P68" s="79">
        <v>46394219</v>
      </c>
      <c r="Q68" s="79">
        <v>46394219</v>
      </c>
      <c r="R68" s="79">
        <v>46394219</v>
      </c>
      <c r="S68" s="79">
        <v>46394219</v>
      </c>
      <c r="T68" s="79">
        <v>46394219</v>
      </c>
      <c r="U68" s="79">
        <v>46394219</v>
      </c>
      <c r="V68" s="37">
        <f t="shared" si="4"/>
        <v>46394224</v>
      </c>
      <c r="W68" s="36">
        <f t="shared" si="5"/>
        <v>556730633</v>
      </c>
      <c r="X68" s="42">
        <v>890985603</v>
      </c>
      <c r="Y68" s="41">
        <v>7</v>
      </c>
      <c r="Z68" s="42" t="s">
        <v>54</v>
      </c>
      <c r="AA68" s="41" t="s">
        <v>51</v>
      </c>
      <c r="AB68" s="43" t="s">
        <v>527</v>
      </c>
      <c r="AC68" s="44" t="s">
        <v>225</v>
      </c>
      <c r="AD68" s="42" t="s">
        <v>528</v>
      </c>
      <c r="AE68" s="42" t="s">
        <v>51</v>
      </c>
    </row>
    <row r="69" spans="1:31" s="63" customFormat="1" ht="15.75" customHeight="1" x14ac:dyDescent="0.25">
      <c r="A69" s="38" t="s">
        <v>227</v>
      </c>
      <c r="B69" s="39" t="s">
        <v>228</v>
      </c>
      <c r="C69" s="38" t="s">
        <v>43</v>
      </c>
      <c r="D69" s="39" t="s">
        <v>229</v>
      </c>
      <c r="E69" s="40">
        <v>800202398</v>
      </c>
      <c r="F69" s="77" t="s">
        <v>44</v>
      </c>
      <c r="G69" s="40">
        <v>88318152</v>
      </c>
      <c r="H69" s="40"/>
      <c r="I69" s="40">
        <f t="shared" si="6"/>
        <v>88318152</v>
      </c>
      <c r="J69" s="78">
        <f t="shared" si="3"/>
        <v>7359846</v>
      </c>
      <c r="K69" s="79">
        <v>7359846</v>
      </c>
      <c r="L69" s="79">
        <v>7359846</v>
      </c>
      <c r="M69" s="79">
        <v>7359846</v>
      </c>
      <c r="N69" s="79">
        <v>7359846</v>
      </c>
      <c r="O69" s="79">
        <v>7359846</v>
      </c>
      <c r="P69" s="79">
        <v>7359846</v>
      </c>
      <c r="Q69" s="79">
        <v>7359846</v>
      </c>
      <c r="R69" s="79">
        <v>7359846</v>
      </c>
      <c r="S69" s="79">
        <v>7359846</v>
      </c>
      <c r="T69" s="79">
        <v>7359846</v>
      </c>
      <c r="U69" s="79">
        <v>7359846</v>
      </c>
      <c r="V69" s="37">
        <f t="shared" si="4"/>
        <v>7359846</v>
      </c>
      <c r="W69" s="36">
        <f t="shared" si="5"/>
        <v>88318152</v>
      </c>
      <c r="X69" s="55">
        <v>800202398</v>
      </c>
      <c r="Y69" s="61">
        <v>5</v>
      </c>
      <c r="Z69" s="42" t="s">
        <v>50</v>
      </c>
      <c r="AA69" s="61" t="s">
        <v>51</v>
      </c>
      <c r="AB69" s="62">
        <v>250155264</v>
      </c>
      <c r="AC69" s="55" t="s">
        <v>404</v>
      </c>
      <c r="AD69" s="55">
        <v>250155272</v>
      </c>
      <c r="AE69" s="55" t="s">
        <v>51</v>
      </c>
    </row>
    <row r="70" spans="1:31" s="63" customFormat="1" ht="15.75" customHeight="1" x14ac:dyDescent="0.25">
      <c r="A70" s="38" t="s">
        <v>230</v>
      </c>
      <c r="B70" s="39" t="s">
        <v>231</v>
      </c>
      <c r="C70" s="38" t="s">
        <v>43</v>
      </c>
      <c r="D70" s="39" t="s">
        <v>63</v>
      </c>
      <c r="E70" s="40">
        <v>890980486</v>
      </c>
      <c r="F70" s="77" t="s">
        <v>47</v>
      </c>
      <c r="G70" s="40">
        <v>389051775</v>
      </c>
      <c r="H70" s="40"/>
      <c r="I70" s="40">
        <f t="shared" si="6"/>
        <v>389051775</v>
      </c>
      <c r="J70" s="78">
        <f t="shared" si="3"/>
        <v>32420981.25</v>
      </c>
      <c r="K70" s="79">
        <v>32420981</v>
      </c>
      <c r="L70" s="79">
        <v>32420981</v>
      </c>
      <c r="M70" s="79">
        <v>32420981</v>
      </c>
      <c r="N70" s="79">
        <v>32420981</v>
      </c>
      <c r="O70" s="79">
        <v>32420981</v>
      </c>
      <c r="P70" s="79">
        <v>32420981</v>
      </c>
      <c r="Q70" s="79">
        <v>32420981</v>
      </c>
      <c r="R70" s="79">
        <v>32420981</v>
      </c>
      <c r="S70" s="79">
        <v>32420981</v>
      </c>
      <c r="T70" s="79">
        <v>32420981</v>
      </c>
      <c r="U70" s="79">
        <v>32420981</v>
      </c>
      <c r="V70" s="37">
        <f t="shared" si="4"/>
        <v>32420984</v>
      </c>
      <c r="W70" s="36">
        <f t="shared" si="5"/>
        <v>389051775</v>
      </c>
      <c r="X70" s="42">
        <v>890980486</v>
      </c>
      <c r="Y70" s="41">
        <v>9</v>
      </c>
      <c r="Z70" s="42" t="s">
        <v>55</v>
      </c>
      <c r="AA70" s="41" t="s">
        <v>32</v>
      </c>
      <c r="AB70" s="43" t="s">
        <v>529</v>
      </c>
      <c r="AC70" s="44" t="s">
        <v>183</v>
      </c>
      <c r="AD70" s="42" t="s">
        <v>530</v>
      </c>
      <c r="AE70" s="42" t="s">
        <v>32</v>
      </c>
    </row>
    <row r="71" spans="1:31" s="63" customFormat="1" ht="15.75" customHeight="1" x14ac:dyDescent="0.25">
      <c r="A71" s="38" t="s">
        <v>232</v>
      </c>
      <c r="B71" s="39" t="s">
        <v>233</v>
      </c>
      <c r="C71" s="38" t="s">
        <v>43</v>
      </c>
      <c r="D71" s="39" t="s">
        <v>234</v>
      </c>
      <c r="E71" s="40">
        <v>890983675</v>
      </c>
      <c r="F71" s="77" t="s">
        <v>42</v>
      </c>
      <c r="G71" s="40">
        <v>153521189</v>
      </c>
      <c r="H71" s="40"/>
      <c r="I71" s="40">
        <f t="shared" si="6"/>
        <v>153521189</v>
      </c>
      <c r="J71" s="78">
        <f t="shared" si="3"/>
        <v>12793432.416666666</v>
      </c>
      <c r="K71" s="79">
        <v>12793432</v>
      </c>
      <c r="L71" s="79">
        <v>12793432</v>
      </c>
      <c r="M71" s="79">
        <v>12793432</v>
      </c>
      <c r="N71" s="79">
        <v>12793432</v>
      </c>
      <c r="O71" s="79">
        <v>12793432</v>
      </c>
      <c r="P71" s="79">
        <v>12793432</v>
      </c>
      <c r="Q71" s="79">
        <v>12793432</v>
      </c>
      <c r="R71" s="79">
        <v>12793432</v>
      </c>
      <c r="S71" s="79">
        <v>12793432</v>
      </c>
      <c r="T71" s="79">
        <v>12793432</v>
      </c>
      <c r="U71" s="79">
        <v>12793432</v>
      </c>
      <c r="V71" s="37">
        <f t="shared" si="4"/>
        <v>12793437</v>
      </c>
      <c r="W71" s="36">
        <f t="shared" si="5"/>
        <v>153521189</v>
      </c>
      <c r="X71" s="42">
        <v>890983675</v>
      </c>
      <c r="Y71" s="41">
        <v>8</v>
      </c>
      <c r="Z71" s="42" t="s">
        <v>50</v>
      </c>
      <c r="AA71" s="41" t="s">
        <v>51</v>
      </c>
      <c r="AB71" s="43" t="s">
        <v>531</v>
      </c>
      <c r="AC71" s="44" t="s">
        <v>510</v>
      </c>
      <c r="AD71" s="42" t="s">
        <v>532</v>
      </c>
      <c r="AE71" s="42" t="s">
        <v>32</v>
      </c>
    </row>
    <row r="72" spans="1:31" s="63" customFormat="1" ht="15.75" customHeight="1" x14ac:dyDescent="0.25">
      <c r="A72" s="38" t="s">
        <v>235</v>
      </c>
      <c r="B72" s="39" t="s">
        <v>236</v>
      </c>
      <c r="C72" s="38" t="s">
        <v>43</v>
      </c>
      <c r="D72" s="39" t="s">
        <v>94</v>
      </c>
      <c r="E72" s="40">
        <v>890981532</v>
      </c>
      <c r="F72" s="77" t="s">
        <v>30</v>
      </c>
      <c r="G72" s="40">
        <v>138922836</v>
      </c>
      <c r="H72" s="40"/>
      <c r="I72" s="40">
        <f t="shared" ref="I72:I103" si="7">+G72+H72</f>
        <v>138922836</v>
      </c>
      <c r="J72" s="78">
        <f t="shared" si="3"/>
        <v>11576903</v>
      </c>
      <c r="K72" s="79">
        <v>11576903</v>
      </c>
      <c r="L72" s="79">
        <v>11576903</v>
      </c>
      <c r="M72" s="79">
        <v>11576903</v>
      </c>
      <c r="N72" s="79">
        <v>11576903</v>
      </c>
      <c r="O72" s="79">
        <v>11576903</v>
      </c>
      <c r="P72" s="79">
        <v>11576903</v>
      </c>
      <c r="Q72" s="79">
        <v>11576903</v>
      </c>
      <c r="R72" s="79">
        <v>11576903</v>
      </c>
      <c r="S72" s="79">
        <v>11576903</v>
      </c>
      <c r="T72" s="79">
        <v>11576903</v>
      </c>
      <c r="U72" s="79">
        <v>11576903</v>
      </c>
      <c r="V72" s="37">
        <f t="shared" si="4"/>
        <v>11576903</v>
      </c>
      <c r="W72" s="36">
        <f t="shared" si="5"/>
        <v>138922836</v>
      </c>
      <c r="X72" s="42">
        <v>890981532</v>
      </c>
      <c r="Y72" s="41">
        <v>4</v>
      </c>
      <c r="Z72" s="42" t="s">
        <v>376</v>
      </c>
      <c r="AA72" s="41" t="s">
        <v>51</v>
      </c>
      <c r="AB72" s="43" t="s">
        <v>533</v>
      </c>
      <c r="AC72" s="44" t="s">
        <v>534</v>
      </c>
      <c r="AD72" s="42" t="s">
        <v>535</v>
      </c>
      <c r="AE72" s="42" t="s">
        <v>51</v>
      </c>
    </row>
    <row r="73" spans="1:31" s="63" customFormat="1" ht="15.75" customHeight="1" x14ac:dyDescent="0.25">
      <c r="A73" s="38" t="s">
        <v>237</v>
      </c>
      <c r="B73" s="39" t="s">
        <v>238</v>
      </c>
      <c r="C73" s="38" t="s">
        <v>43</v>
      </c>
      <c r="D73" s="39" t="s">
        <v>239</v>
      </c>
      <c r="E73" s="40">
        <v>890985810</v>
      </c>
      <c r="F73" s="77" t="s">
        <v>44</v>
      </c>
      <c r="G73" s="40">
        <v>165050339</v>
      </c>
      <c r="H73" s="40"/>
      <c r="I73" s="40">
        <f t="shared" si="7"/>
        <v>165050339</v>
      </c>
      <c r="J73" s="78">
        <f t="shared" ref="J73:J130" si="8">+I73/12</f>
        <v>13754194.916666666</v>
      </c>
      <c r="K73" s="79">
        <v>13754194</v>
      </c>
      <c r="L73" s="79">
        <v>13754194</v>
      </c>
      <c r="M73" s="79">
        <v>13754194</v>
      </c>
      <c r="N73" s="79">
        <v>13754194</v>
      </c>
      <c r="O73" s="79">
        <v>13754194</v>
      </c>
      <c r="P73" s="79">
        <v>13754194</v>
      </c>
      <c r="Q73" s="79">
        <v>13754194</v>
      </c>
      <c r="R73" s="79">
        <v>13754194</v>
      </c>
      <c r="S73" s="79">
        <v>13754194</v>
      </c>
      <c r="T73" s="79">
        <v>13754194</v>
      </c>
      <c r="U73" s="79">
        <v>13754194</v>
      </c>
      <c r="V73" s="37">
        <f t="shared" ref="V73:V130" si="9">+I73-K73-L73-M73-N73-O73-P73-Q73-R73-S73-T73-U73</f>
        <v>13754205</v>
      </c>
      <c r="W73" s="36">
        <f t="shared" ref="W73:W130" si="10">SUM(K73:V73)</f>
        <v>165050339</v>
      </c>
      <c r="X73" s="52" t="s">
        <v>536</v>
      </c>
      <c r="Y73" s="41" t="s">
        <v>44</v>
      </c>
      <c r="Z73" s="42" t="s">
        <v>54</v>
      </c>
      <c r="AA73" s="44" t="s">
        <v>51</v>
      </c>
      <c r="AB73" s="44" t="s">
        <v>537</v>
      </c>
      <c r="AC73" s="42" t="s">
        <v>538</v>
      </c>
      <c r="AD73" s="42" t="s">
        <v>539</v>
      </c>
      <c r="AE73" s="44" t="s">
        <v>51</v>
      </c>
    </row>
    <row r="74" spans="1:31" s="63" customFormat="1" ht="15.75" customHeight="1" x14ac:dyDescent="0.25">
      <c r="A74" s="38" t="s">
        <v>240</v>
      </c>
      <c r="B74" s="39" t="s">
        <v>241</v>
      </c>
      <c r="C74" s="38" t="s">
        <v>43</v>
      </c>
      <c r="D74" s="39" t="s">
        <v>94</v>
      </c>
      <c r="E74" s="40">
        <v>890985092</v>
      </c>
      <c r="F74" s="77" t="s">
        <v>49</v>
      </c>
      <c r="G74" s="40">
        <v>187083921</v>
      </c>
      <c r="H74" s="40"/>
      <c r="I74" s="40">
        <f t="shared" si="7"/>
        <v>187083921</v>
      </c>
      <c r="J74" s="78">
        <f t="shared" si="8"/>
        <v>15590326.75</v>
      </c>
      <c r="K74" s="79">
        <v>15590326</v>
      </c>
      <c r="L74" s="79">
        <v>15590326</v>
      </c>
      <c r="M74" s="79">
        <v>15590326</v>
      </c>
      <c r="N74" s="79">
        <v>15590326</v>
      </c>
      <c r="O74" s="79">
        <v>15590326</v>
      </c>
      <c r="P74" s="79">
        <v>15590326</v>
      </c>
      <c r="Q74" s="79">
        <v>15590326</v>
      </c>
      <c r="R74" s="79">
        <v>15590326</v>
      </c>
      <c r="S74" s="79">
        <v>15590326</v>
      </c>
      <c r="T74" s="79">
        <v>15590326</v>
      </c>
      <c r="U74" s="79">
        <v>15590326</v>
      </c>
      <c r="V74" s="37">
        <f t="shared" si="9"/>
        <v>15590335</v>
      </c>
      <c r="W74" s="36">
        <f t="shared" si="10"/>
        <v>187083921</v>
      </c>
      <c r="X74" s="52">
        <v>890985092</v>
      </c>
      <c r="Y74" s="41" t="s">
        <v>49</v>
      </c>
      <c r="Z74" s="42" t="s">
        <v>50</v>
      </c>
      <c r="AA74" s="44" t="s">
        <v>32</v>
      </c>
      <c r="AB74" s="44" t="s">
        <v>540</v>
      </c>
      <c r="AC74" s="42" t="s">
        <v>428</v>
      </c>
      <c r="AD74" s="42" t="s">
        <v>541</v>
      </c>
      <c r="AE74" s="44" t="s">
        <v>32</v>
      </c>
    </row>
    <row r="75" spans="1:31" s="63" customFormat="1" ht="15.75" customHeight="1" x14ac:dyDescent="0.25">
      <c r="A75" s="38" t="s">
        <v>242</v>
      </c>
      <c r="B75" s="39" t="s">
        <v>243</v>
      </c>
      <c r="C75" s="38" t="s">
        <v>43</v>
      </c>
      <c r="D75" s="39" t="s">
        <v>244</v>
      </c>
      <c r="E75" s="40">
        <v>800176899</v>
      </c>
      <c r="F75" s="77" t="s">
        <v>46</v>
      </c>
      <c r="G75" s="40">
        <v>614003645</v>
      </c>
      <c r="H75" s="40"/>
      <c r="I75" s="40">
        <f t="shared" si="7"/>
        <v>614003645</v>
      </c>
      <c r="J75" s="78">
        <f t="shared" si="8"/>
        <v>51166970.416666664</v>
      </c>
      <c r="K75" s="79">
        <v>51166970</v>
      </c>
      <c r="L75" s="79">
        <v>51166970</v>
      </c>
      <c r="M75" s="79">
        <v>51166970</v>
      </c>
      <c r="N75" s="79">
        <v>51166970</v>
      </c>
      <c r="O75" s="79">
        <v>51166970</v>
      </c>
      <c r="P75" s="79">
        <v>51166970</v>
      </c>
      <c r="Q75" s="79">
        <v>51166970</v>
      </c>
      <c r="R75" s="79">
        <v>51166970</v>
      </c>
      <c r="S75" s="79">
        <v>51166970</v>
      </c>
      <c r="T75" s="79">
        <v>51166970</v>
      </c>
      <c r="U75" s="79">
        <v>51166970</v>
      </c>
      <c r="V75" s="37">
        <f t="shared" si="9"/>
        <v>51166975</v>
      </c>
      <c r="W75" s="36">
        <f t="shared" si="10"/>
        <v>614003645</v>
      </c>
      <c r="X75" s="52">
        <v>800176899</v>
      </c>
      <c r="Y75" s="41">
        <v>1</v>
      </c>
      <c r="Z75" s="42" t="s">
        <v>55</v>
      </c>
      <c r="AA75" s="44" t="s">
        <v>51</v>
      </c>
      <c r="AB75" s="44" t="s">
        <v>542</v>
      </c>
      <c r="AC75" s="42" t="s">
        <v>399</v>
      </c>
      <c r="AD75" s="42" t="s">
        <v>543</v>
      </c>
      <c r="AE75" s="44" t="s">
        <v>51</v>
      </c>
    </row>
    <row r="76" spans="1:31" s="63" customFormat="1" ht="15.75" customHeight="1" x14ac:dyDescent="0.25">
      <c r="A76" s="38" t="s">
        <v>245</v>
      </c>
      <c r="B76" s="39" t="s">
        <v>246</v>
      </c>
      <c r="C76" s="38" t="s">
        <v>43</v>
      </c>
      <c r="D76" s="39" t="s">
        <v>247</v>
      </c>
      <c r="E76" s="40">
        <v>890982140</v>
      </c>
      <c r="F76" s="77" t="s">
        <v>44</v>
      </c>
      <c r="G76" s="40">
        <v>241603620</v>
      </c>
      <c r="H76" s="40"/>
      <c r="I76" s="40">
        <f t="shared" si="7"/>
        <v>241603620</v>
      </c>
      <c r="J76" s="78">
        <f t="shared" si="8"/>
        <v>20133635</v>
      </c>
      <c r="K76" s="79">
        <v>20133635</v>
      </c>
      <c r="L76" s="79">
        <v>20133635</v>
      </c>
      <c r="M76" s="79">
        <v>20133635</v>
      </c>
      <c r="N76" s="79">
        <v>20133635</v>
      </c>
      <c r="O76" s="79">
        <v>20133635</v>
      </c>
      <c r="P76" s="79">
        <v>20133635</v>
      </c>
      <c r="Q76" s="79">
        <v>20133635</v>
      </c>
      <c r="R76" s="79">
        <v>20133635</v>
      </c>
      <c r="S76" s="79">
        <v>20133635</v>
      </c>
      <c r="T76" s="79">
        <v>20133635</v>
      </c>
      <c r="U76" s="79">
        <v>20133635</v>
      </c>
      <c r="V76" s="37">
        <f t="shared" si="9"/>
        <v>20133635</v>
      </c>
      <c r="W76" s="36">
        <f t="shared" si="10"/>
        <v>241603620</v>
      </c>
      <c r="X76" s="42">
        <v>890982140</v>
      </c>
      <c r="Y76" s="41">
        <v>5</v>
      </c>
      <c r="Z76" s="42" t="s">
        <v>50</v>
      </c>
      <c r="AA76" s="41" t="s">
        <v>51</v>
      </c>
      <c r="AB76" s="43" t="s">
        <v>544</v>
      </c>
      <c r="AC76" s="44" t="s">
        <v>545</v>
      </c>
      <c r="AD76" s="42" t="s">
        <v>546</v>
      </c>
      <c r="AE76" s="42" t="s">
        <v>32</v>
      </c>
    </row>
    <row r="77" spans="1:31" s="63" customFormat="1" ht="15.75" customHeight="1" x14ac:dyDescent="0.25">
      <c r="A77" s="38" t="s">
        <v>248</v>
      </c>
      <c r="B77" s="39" t="s">
        <v>249</v>
      </c>
      <c r="C77" s="38" t="s">
        <v>43</v>
      </c>
      <c r="D77" s="39" t="s">
        <v>250</v>
      </c>
      <c r="E77" s="40">
        <v>800123106</v>
      </c>
      <c r="F77" s="77" t="s">
        <v>48</v>
      </c>
      <c r="G77" s="40">
        <v>311472925</v>
      </c>
      <c r="H77" s="40"/>
      <c r="I77" s="40">
        <f t="shared" si="7"/>
        <v>311472925</v>
      </c>
      <c r="J77" s="78">
        <f t="shared" si="8"/>
        <v>25956077.083333332</v>
      </c>
      <c r="K77" s="79">
        <v>25956077</v>
      </c>
      <c r="L77" s="79">
        <v>25956077</v>
      </c>
      <c r="M77" s="79">
        <v>25956077</v>
      </c>
      <c r="N77" s="79">
        <v>25956077</v>
      </c>
      <c r="O77" s="79">
        <v>25956077</v>
      </c>
      <c r="P77" s="79">
        <v>25956077</v>
      </c>
      <c r="Q77" s="79">
        <v>25956077</v>
      </c>
      <c r="R77" s="79">
        <v>25956077</v>
      </c>
      <c r="S77" s="79">
        <v>25956077</v>
      </c>
      <c r="T77" s="79">
        <v>25956077</v>
      </c>
      <c r="U77" s="79">
        <v>25956077</v>
      </c>
      <c r="V77" s="37">
        <f t="shared" si="9"/>
        <v>25956078</v>
      </c>
      <c r="W77" s="36">
        <f t="shared" si="10"/>
        <v>311472925</v>
      </c>
      <c r="X77" s="42">
        <v>800123106</v>
      </c>
      <c r="Y77" s="41">
        <v>2</v>
      </c>
      <c r="Z77" s="42" t="s">
        <v>50</v>
      </c>
      <c r="AA77" s="41" t="s">
        <v>51</v>
      </c>
      <c r="AB77" s="43" t="s">
        <v>547</v>
      </c>
      <c r="AC77" s="44" t="s">
        <v>59</v>
      </c>
      <c r="AD77" s="42" t="s">
        <v>548</v>
      </c>
      <c r="AE77" s="42" t="s">
        <v>32</v>
      </c>
    </row>
    <row r="78" spans="1:31" s="63" customFormat="1" ht="15.75" customHeight="1" x14ac:dyDescent="0.25">
      <c r="A78" s="38" t="s">
        <v>251</v>
      </c>
      <c r="B78" s="39" t="s">
        <v>252</v>
      </c>
      <c r="C78" s="38" t="s">
        <v>43</v>
      </c>
      <c r="D78" s="39" t="s">
        <v>253</v>
      </c>
      <c r="E78" s="40">
        <v>890981424</v>
      </c>
      <c r="F78" s="77" t="s">
        <v>40</v>
      </c>
      <c r="G78" s="40">
        <v>275615370</v>
      </c>
      <c r="H78" s="40"/>
      <c r="I78" s="40">
        <f t="shared" si="7"/>
        <v>275615370</v>
      </c>
      <c r="J78" s="78">
        <f t="shared" si="8"/>
        <v>22967947.5</v>
      </c>
      <c r="K78" s="79">
        <v>22967947</v>
      </c>
      <c r="L78" s="79">
        <v>22967947</v>
      </c>
      <c r="M78" s="79">
        <v>22967947</v>
      </c>
      <c r="N78" s="79">
        <v>22967947</v>
      </c>
      <c r="O78" s="79">
        <v>22967947</v>
      </c>
      <c r="P78" s="79">
        <v>22967947</v>
      </c>
      <c r="Q78" s="79">
        <v>22967947</v>
      </c>
      <c r="R78" s="79">
        <v>22967947</v>
      </c>
      <c r="S78" s="79">
        <v>22967947</v>
      </c>
      <c r="T78" s="79">
        <v>22967947</v>
      </c>
      <c r="U78" s="79">
        <v>22967947</v>
      </c>
      <c r="V78" s="37">
        <f t="shared" si="9"/>
        <v>22967953</v>
      </c>
      <c r="W78" s="36">
        <f t="shared" si="10"/>
        <v>275615370</v>
      </c>
      <c r="X78" s="64">
        <v>890981424</v>
      </c>
      <c r="Y78" s="65">
        <v>7</v>
      </c>
      <c r="Z78" s="64" t="s">
        <v>376</v>
      </c>
      <c r="AA78" s="65" t="s">
        <v>51</v>
      </c>
      <c r="AB78" s="64" t="s">
        <v>549</v>
      </c>
      <c r="AC78" s="66" t="s">
        <v>550</v>
      </c>
      <c r="AD78" s="64" t="s">
        <v>551</v>
      </c>
      <c r="AE78" s="64" t="s">
        <v>51</v>
      </c>
    </row>
    <row r="79" spans="1:31" s="63" customFormat="1" ht="15.75" customHeight="1" x14ac:dyDescent="0.25">
      <c r="A79" s="38" t="s">
        <v>254</v>
      </c>
      <c r="B79" s="39" t="s">
        <v>255</v>
      </c>
      <c r="C79" s="38" t="s">
        <v>43</v>
      </c>
      <c r="D79" s="39" t="s">
        <v>256</v>
      </c>
      <c r="E79" s="40">
        <v>890982113</v>
      </c>
      <c r="F79" s="77" t="s">
        <v>41</v>
      </c>
      <c r="G79" s="40">
        <v>203216538</v>
      </c>
      <c r="H79" s="40"/>
      <c r="I79" s="40">
        <f t="shared" si="7"/>
        <v>203216538</v>
      </c>
      <c r="J79" s="78">
        <f t="shared" si="8"/>
        <v>16934711.5</v>
      </c>
      <c r="K79" s="79">
        <v>16934711</v>
      </c>
      <c r="L79" s="79">
        <v>16934711</v>
      </c>
      <c r="M79" s="79">
        <v>16934711</v>
      </c>
      <c r="N79" s="79">
        <v>16934711</v>
      </c>
      <c r="O79" s="79">
        <v>16934711</v>
      </c>
      <c r="P79" s="79">
        <v>16934711</v>
      </c>
      <c r="Q79" s="79">
        <v>16934711</v>
      </c>
      <c r="R79" s="79">
        <v>16934711</v>
      </c>
      <c r="S79" s="79">
        <v>16934711</v>
      </c>
      <c r="T79" s="79">
        <v>16934711</v>
      </c>
      <c r="U79" s="79">
        <v>16934711</v>
      </c>
      <c r="V79" s="37">
        <f t="shared" si="9"/>
        <v>16934717</v>
      </c>
      <c r="W79" s="36">
        <f t="shared" si="10"/>
        <v>203216538</v>
      </c>
      <c r="X79" s="42">
        <v>890982113</v>
      </c>
      <c r="Y79" s="41">
        <v>6</v>
      </c>
      <c r="Z79" s="42" t="s">
        <v>50</v>
      </c>
      <c r="AA79" s="41" t="s">
        <v>51</v>
      </c>
      <c r="AB79" s="43" t="s">
        <v>552</v>
      </c>
      <c r="AC79" s="44" t="s">
        <v>428</v>
      </c>
      <c r="AD79" s="42" t="s">
        <v>553</v>
      </c>
      <c r="AE79" s="42" t="s">
        <v>32</v>
      </c>
    </row>
    <row r="80" spans="1:31" s="63" customFormat="1" ht="15.75" customHeight="1" x14ac:dyDescent="0.25">
      <c r="A80" s="38" t="s">
        <v>257</v>
      </c>
      <c r="B80" s="39" t="s">
        <v>258</v>
      </c>
      <c r="C80" s="38" t="s">
        <v>43</v>
      </c>
      <c r="D80" s="39" t="s">
        <v>94</v>
      </c>
      <c r="E80" s="40">
        <v>890981561</v>
      </c>
      <c r="F80" s="77" t="s">
        <v>42</v>
      </c>
      <c r="G80" s="40">
        <v>369649699</v>
      </c>
      <c r="H80" s="40"/>
      <c r="I80" s="40">
        <f t="shared" si="7"/>
        <v>369649699</v>
      </c>
      <c r="J80" s="78">
        <f t="shared" si="8"/>
        <v>30804141.583333332</v>
      </c>
      <c r="K80" s="79">
        <v>30804141</v>
      </c>
      <c r="L80" s="79">
        <v>30804141</v>
      </c>
      <c r="M80" s="79">
        <v>30804141</v>
      </c>
      <c r="N80" s="79">
        <v>30804141</v>
      </c>
      <c r="O80" s="79">
        <v>30804141</v>
      </c>
      <c r="P80" s="79">
        <v>30804141</v>
      </c>
      <c r="Q80" s="79">
        <v>30804141</v>
      </c>
      <c r="R80" s="79">
        <v>30804141</v>
      </c>
      <c r="S80" s="79">
        <v>30804141</v>
      </c>
      <c r="T80" s="79">
        <v>30804141</v>
      </c>
      <c r="U80" s="79">
        <v>30804141</v>
      </c>
      <c r="V80" s="37">
        <f t="shared" si="9"/>
        <v>30804148</v>
      </c>
      <c r="W80" s="36">
        <f t="shared" si="10"/>
        <v>369649699</v>
      </c>
      <c r="X80" s="42">
        <v>890981561</v>
      </c>
      <c r="Y80" s="41">
        <v>8</v>
      </c>
      <c r="Z80" s="42" t="s">
        <v>54</v>
      </c>
      <c r="AA80" s="41" t="s">
        <v>51</v>
      </c>
      <c r="AB80" s="43" t="s">
        <v>554</v>
      </c>
      <c r="AC80" s="44" t="s">
        <v>555</v>
      </c>
      <c r="AD80" s="42" t="s">
        <v>556</v>
      </c>
      <c r="AE80" s="42" t="s">
        <v>51</v>
      </c>
    </row>
    <row r="81" spans="1:31" s="63" customFormat="1" ht="15.75" customHeight="1" x14ac:dyDescent="0.25">
      <c r="A81" s="38" t="s">
        <v>259</v>
      </c>
      <c r="B81" s="39" t="s">
        <v>260</v>
      </c>
      <c r="C81" s="38" t="s">
        <v>43</v>
      </c>
      <c r="D81" s="39" t="s">
        <v>85</v>
      </c>
      <c r="E81" s="40">
        <v>800133887</v>
      </c>
      <c r="F81" s="77" t="s">
        <v>47</v>
      </c>
      <c r="G81" s="40">
        <v>151834190</v>
      </c>
      <c r="H81" s="40"/>
      <c r="I81" s="40">
        <f t="shared" si="7"/>
        <v>151834190</v>
      </c>
      <c r="J81" s="78">
        <f t="shared" si="8"/>
        <v>12652849.166666666</v>
      </c>
      <c r="K81" s="79">
        <v>12652849</v>
      </c>
      <c r="L81" s="79">
        <v>12652849</v>
      </c>
      <c r="M81" s="79">
        <v>12652849</v>
      </c>
      <c r="N81" s="79">
        <v>12652849</v>
      </c>
      <c r="O81" s="79">
        <v>12652849</v>
      </c>
      <c r="P81" s="79">
        <v>12652849</v>
      </c>
      <c r="Q81" s="79">
        <v>12652849</v>
      </c>
      <c r="R81" s="79">
        <v>12652849</v>
      </c>
      <c r="S81" s="79">
        <v>12652849</v>
      </c>
      <c r="T81" s="79">
        <v>12652849</v>
      </c>
      <c r="U81" s="79">
        <v>12652849</v>
      </c>
      <c r="V81" s="37">
        <f t="shared" si="9"/>
        <v>12652851</v>
      </c>
      <c r="W81" s="36">
        <f t="shared" si="10"/>
        <v>151834190</v>
      </c>
      <c r="X81" s="42">
        <v>800133887</v>
      </c>
      <c r="Y81" s="41">
        <v>9</v>
      </c>
      <c r="Z81" s="42" t="s">
        <v>376</v>
      </c>
      <c r="AA81" s="41" t="s">
        <v>32</v>
      </c>
      <c r="AB81" s="43" t="s">
        <v>557</v>
      </c>
      <c r="AC81" s="44" t="s">
        <v>464</v>
      </c>
      <c r="AD81" s="42" t="s">
        <v>558</v>
      </c>
      <c r="AE81" s="42" t="s">
        <v>32</v>
      </c>
    </row>
    <row r="82" spans="1:31" s="63" customFormat="1" ht="15.75" customHeight="1" x14ac:dyDescent="0.25">
      <c r="A82" s="38" t="s">
        <v>261</v>
      </c>
      <c r="B82" s="39" t="s">
        <v>262</v>
      </c>
      <c r="C82" s="38" t="s">
        <v>43</v>
      </c>
      <c r="D82" s="39" t="s">
        <v>263</v>
      </c>
      <c r="E82" s="40">
        <v>890981848</v>
      </c>
      <c r="F82" s="77" t="s">
        <v>41</v>
      </c>
      <c r="G82" s="40">
        <v>309792903</v>
      </c>
      <c r="H82" s="40"/>
      <c r="I82" s="40">
        <f t="shared" si="7"/>
        <v>309792903</v>
      </c>
      <c r="J82" s="78">
        <f t="shared" si="8"/>
        <v>25816075.25</v>
      </c>
      <c r="K82" s="79">
        <v>25816075</v>
      </c>
      <c r="L82" s="79">
        <v>25816075</v>
      </c>
      <c r="M82" s="79">
        <v>25816075</v>
      </c>
      <c r="N82" s="79">
        <v>25816075</v>
      </c>
      <c r="O82" s="79">
        <v>25816075</v>
      </c>
      <c r="P82" s="79">
        <v>25816075</v>
      </c>
      <c r="Q82" s="79">
        <v>25816075</v>
      </c>
      <c r="R82" s="79">
        <v>25816075</v>
      </c>
      <c r="S82" s="79">
        <v>25816075</v>
      </c>
      <c r="T82" s="79">
        <v>25816075</v>
      </c>
      <c r="U82" s="79">
        <v>25816075</v>
      </c>
      <c r="V82" s="37">
        <f t="shared" si="9"/>
        <v>25816078</v>
      </c>
      <c r="W82" s="36">
        <f t="shared" si="10"/>
        <v>309792903</v>
      </c>
      <c r="X82" s="42">
        <v>890981848</v>
      </c>
      <c r="Y82" s="41">
        <v>6</v>
      </c>
      <c r="Z82" s="42" t="s">
        <v>54</v>
      </c>
      <c r="AA82" s="41" t="s">
        <v>51</v>
      </c>
      <c r="AB82" s="43" t="s">
        <v>559</v>
      </c>
      <c r="AC82" s="44" t="s">
        <v>262</v>
      </c>
      <c r="AD82" s="42" t="s">
        <v>560</v>
      </c>
      <c r="AE82" s="42" t="s">
        <v>51</v>
      </c>
    </row>
    <row r="83" spans="1:31" s="63" customFormat="1" ht="15.75" customHeight="1" x14ac:dyDescent="0.25">
      <c r="A83" s="38" t="s">
        <v>264</v>
      </c>
      <c r="B83" s="39" t="s">
        <v>265</v>
      </c>
      <c r="C83" s="38" t="s">
        <v>43</v>
      </c>
      <c r="D83" s="39" t="s">
        <v>266</v>
      </c>
      <c r="E83" s="40">
        <v>890984427</v>
      </c>
      <c r="F83" s="77" t="s">
        <v>48</v>
      </c>
      <c r="G83" s="40">
        <v>133334718</v>
      </c>
      <c r="H83" s="40"/>
      <c r="I83" s="40">
        <f t="shared" si="7"/>
        <v>133334718</v>
      </c>
      <c r="J83" s="78">
        <f t="shared" si="8"/>
        <v>11111226.5</v>
      </c>
      <c r="K83" s="79">
        <v>11111226</v>
      </c>
      <c r="L83" s="79">
        <v>11111226</v>
      </c>
      <c r="M83" s="79">
        <v>11111226</v>
      </c>
      <c r="N83" s="79">
        <v>11111226</v>
      </c>
      <c r="O83" s="79">
        <v>11111226</v>
      </c>
      <c r="P83" s="79">
        <v>11111226</v>
      </c>
      <c r="Q83" s="79">
        <v>11111226</v>
      </c>
      <c r="R83" s="79">
        <v>11111226</v>
      </c>
      <c r="S83" s="79">
        <v>11111226</v>
      </c>
      <c r="T83" s="79">
        <v>11111226</v>
      </c>
      <c r="U83" s="79">
        <v>11111226</v>
      </c>
      <c r="V83" s="37">
        <f t="shared" si="9"/>
        <v>11111232</v>
      </c>
      <c r="W83" s="36">
        <f t="shared" si="10"/>
        <v>133334718</v>
      </c>
      <c r="X83" s="42">
        <v>890984427</v>
      </c>
      <c r="Y83" s="41">
        <v>2</v>
      </c>
      <c r="Z83" s="42" t="s">
        <v>50</v>
      </c>
      <c r="AA83" s="41" t="s">
        <v>51</v>
      </c>
      <c r="AB83" s="43">
        <v>554056853</v>
      </c>
      <c r="AC83" s="44" t="s">
        <v>407</v>
      </c>
      <c r="AD83" s="42">
        <v>554057190</v>
      </c>
      <c r="AE83" s="42" t="s">
        <v>32</v>
      </c>
    </row>
    <row r="84" spans="1:31" s="63" customFormat="1" ht="15.75" customHeight="1" x14ac:dyDescent="0.25">
      <c r="A84" s="38" t="s">
        <v>267</v>
      </c>
      <c r="B84" s="39" t="s">
        <v>268</v>
      </c>
      <c r="C84" s="38" t="s">
        <v>43</v>
      </c>
      <c r="D84" s="39" t="s">
        <v>75</v>
      </c>
      <c r="E84" s="40">
        <v>890982091</v>
      </c>
      <c r="F84" s="77" t="s">
        <v>48</v>
      </c>
      <c r="G84" s="40">
        <v>226100350</v>
      </c>
      <c r="H84" s="40"/>
      <c r="I84" s="40">
        <f t="shared" si="7"/>
        <v>226100350</v>
      </c>
      <c r="J84" s="78">
        <f t="shared" si="8"/>
        <v>18841695.833333332</v>
      </c>
      <c r="K84" s="79">
        <v>18841695</v>
      </c>
      <c r="L84" s="79">
        <v>18841695</v>
      </c>
      <c r="M84" s="79">
        <v>18841695</v>
      </c>
      <c r="N84" s="79">
        <v>18841695</v>
      </c>
      <c r="O84" s="79">
        <v>18841695</v>
      </c>
      <c r="P84" s="79">
        <v>18841695</v>
      </c>
      <c r="Q84" s="79">
        <v>18841695</v>
      </c>
      <c r="R84" s="79">
        <v>18841695</v>
      </c>
      <c r="S84" s="79">
        <v>18841695</v>
      </c>
      <c r="T84" s="79">
        <v>18841695</v>
      </c>
      <c r="U84" s="79">
        <v>18841695</v>
      </c>
      <c r="V84" s="37">
        <f t="shared" si="9"/>
        <v>18841705</v>
      </c>
      <c r="W84" s="36">
        <f t="shared" si="10"/>
        <v>226100350</v>
      </c>
      <c r="X84" s="42">
        <v>890982091</v>
      </c>
      <c r="Y84" s="41">
        <v>2</v>
      </c>
      <c r="Z84" s="42" t="s">
        <v>54</v>
      </c>
      <c r="AA84" s="41" t="s">
        <v>51</v>
      </c>
      <c r="AB84" s="43" t="s">
        <v>561</v>
      </c>
      <c r="AC84" s="44" t="s">
        <v>268</v>
      </c>
      <c r="AD84" s="42" t="s">
        <v>562</v>
      </c>
      <c r="AE84" s="42" t="s">
        <v>51</v>
      </c>
    </row>
    <row r="85" spans="1:31" s="63" customFormat="1" ht="15.75" customHeight="1" x14ac:dyDescent="0.25">
      <c r="A85" s="38" t="s">
        <v>269</v>
      </c>
      <c r="B85" s="39" t="s">
        <v>270</v>
      </c>
      <c r="C85" s="38" t="s">
        <v>43</v>
      </c>
      <c r="D85" s="39" t="s">
        <v>271</v>
      </c>
      <c r="E85" s="40">
        <v>800014405</v>
      </c>
      <c r="F85" s="77" t="s">
        <v>48</v>
      </c>
      <c r="G85" s="40">
        <v>192792111</v>
      </c>
      <c r="H85" s="40"/>
      <c r="I85" s="40">
        <f t="shared" si="7"/>
        <v>192792111</v>
      </c>
      <c r="J85" s="78">
        <f t="shared" si="8"/>
        <v>16066009.25</v>
      </c>
      <c r="K85" s="79">
        <v>16066009</v>
      </c>
      <c r="L85" s="79">
        <v>16066009</v>
      </c>
      <c r="M85" s="79">
        <v>16066009</v>
      </c>
      <c r="N85" s="79">
        <v>16066009</v>
      </c>
      <c r="O85" s="79">
        <v>16066009</v>
      </c>
      <c r="P85" s="79">
        <v>16066009</v>
      </c>
      <c r="Q85" s="79">
        <v>16066009</v>
      </c>
      <c r="R85" s="79">
        <v>16066009</v>
      </c>
      <c r="S85" s="79">
        <v>16066009</v>
      </c>
      <c r="T85" s="79">
        <v>16066009</v>
      </c>
      <c r="U85" s="79">
        <v>16066009</v>
      </c>
      <c r="V85" s="37">
        <f t="shared" si="9"/>
        <v>16066012</v>
      </c>
      <c r="W85" s="36">
        <f t="shared" si="10"/>
        <v>192792111</v>
      </c>
      <c r="X85" s="42">
        <v>800014405</v>
      </c>
      <c r="Y85" s="41">
        <v>2</v>
      </c>
      <c r="Z85" s="42" t="s">
        <v>50</v>
      </c>
      <c r="AA85" s="41" t="s">
        <v>51</v>
      </c>
      <c r="AB85" s="43" t="s">
        <v>563</v>
      </c>
      <c r="AC85" s="44" t="s">
        <v>545</v>
      </c>
      <c r="AD85" s="42">
        <v>980017305</v>
      </c>
      <c r="AE85" s="42" t="s">
        <v>51</v>
      </c>
    </row>
    <row r="86" spans="1:31" s="63" customFormat="1" ht="15.75" customHeight="1" x14ac:dyDescent="0.25">
      <c r="A86" s="38" t="s">
        <v>272</v>
      </c>
      <c r="B86" s="39" t="s">
        <v>273</v>
      </c>
      <c r="C86" s="38" t="s">
        <v>43</v>
      </c>
      <c r="D86" s="39" t="s">
        <v>274</v>
      </c>
      <c r="E86" s="40">
        <v>890985660</v>
      </c>
      <c r="F86" s="77" t="s">
        <v>40</v>
      </c>
      <c r="G86" s="40">
        <v>377857291</v>
      </c>
      <c r="H86" s="40"/>
      <c r="I86" s="40">
        <f t="shared" si="7"/>
        <v>377857291</v>
      </c>
      <c r="J86" s="78">
        <f t="shared" si="8"/>
        <v>31488107.583333332</v>
      </c>
      <c r="K86" s="79">
        <v>31488107</v>
      </c>
      <c r="L86" s="79">
        <v>31488107</v>
      </c>
      <c r="M86" s="79">
        <v>31488107</v>
      </c>
      <c r="N86" s="79">
        <v>31488107</v>
      </c>
      <c r="O86" s="79">
        <v>31488107</v>
      </c>
      <c r="P86" s="79">
        <v>31488107</v>
      </c>
      <c r="Q86" s="79">
        <v>31488107</v>
      </c>
      <c r="R86" s="79">
        <v>31488107</v>
      </c>
      <c r="S86" s="79">
        <v>31488107</v>
      </c>
      <c r="T86" s="79">
        <v>31488107</v>
      </c>
      <c r="U86" s="79">
        <v>31488107</v>
      </c>
      <c r="V86" s="37">
        <f t="shared" si="9"/>
        <v>31488114</v>
      </c>
      <c r="W86" s="36">
        <f t="shared" si="10"/>
        <v>377857291</v>
      </c>
      <c r="X86" s="42">
        <v>890985660</v>
      </c>
      <c r="Y86" s="41">
        <v>7</v>
      </c>
      <c r="Z86" s="42" t="s">
        <v>50</v>
      </c>
      <c r="AA86" s="41" t="s">
        <v>32</v>
      </c>
      <c r="AB86" s="43" t="s">
        <v>564</v>
      </c>
      <c r="AC86" s="44" t="s">
        <v>565</v>
      </c>
      <c r="AD86" s="42" t="s">
        <v>566</v>
      </c>
      <c r="AE86" s="42" t="s">
        <v>32</v>
      </c>
    </row>
    <row r="87" spans="1:31" s="63" customFormat="1" ht="15.75" customHeight="1" x14ac:dyDescent="0.25">
      <c r="A87" s="38" t="s">
        <v>275</v>
      </c>
      <c r="B87" s="39" t="s">
        <v>276</v>
      </c>
      <c r="C87" s="38" t="s">
        <v>43</v>
      </c>
      <c r="D87" s="39" t="s">
        <v>277</v>
      </c>
      <c r="E87" s="40">
        <v>891982128</v>
      </c>
      <c r="F87" s="77" t="s">
        <v>46</v>
      </c>
      <c r="G87" s="40">
        <v>355503695</v>
      </c>
      <c r="H87" s="40"/>
      <c r="I87" s="40">
        <f t="shared" si="7"/>
        <v>355503695</v>
      </c>
      <c r="J87" s="78">
        <f t="shared" si="8"/>
        <v>29625307.916666668</v>
      </c>
      <c r="K87" s="79">
        <v>29625307</v>
      </c>
      <c r="L87" s="79">
        <v>29625307</v>
      </c>
      <c r="M87" s="79">
        <v>29625307</v>
      </c>
      <c r="N87" s="79">
        <v>29625307</v>
      </c>
      <c r="O87" s="79">
        <v>29625307</v>
      </c>
      <c r="P87" s="79">
        <v>29625307</v>
      </c>
      <c r="Q87" s="79">
        <v>29625307</v>
      </c>
      <c r="R87" s="79">
        <v>29625307</v>
      </c>
      <c r="S87" s="79">
        <v>29625307</v>
      </c>
      <c r="T87" s="79">
        <v>29625307</v>
      </c>
      <c r="U87" s="79">
        <v>29625307</v>
      </c>
      <c r="V87" s="37">
        <f t="shared" si="9"/>
        <v>29625318</v>
      </c>
      <c r="W87" s="36">
        <f t="shared" si="10"/>
        <v>355503695</v>
      </c>
      <c r="X87" s="42">
        <v>891982128</v>
      </c>
      <c r="Y87" s="41">
        <v>1</v>
      </c>
      <c r="Z87" s="42" t="s">
        <v>55</v>
      </c>
      <c r="AA87" s="41" t="s">
        <v>32</v>
      </c>
      <c r="AB87" s="43" t="s">
        <v>567</v>
      </c>
      <c r="AC87" s="44" t="s">
        <v>183</v>
      </c>
      <c r="AD87" s="42" t="s">
        <v>568</v>
      </c>
      <c r="AE87" s="42" t="s">
        <v>32</v>
      </c>
    </row>
    <row r="88" spans="1:31" s="63" customFormat="1" ht="15.75" customHeight="1" x14ac:dyDescent="0.25">
      <c r="A88" s="38" t="s">
        <v>278</v>
      </c>
      <c r="B88" s="39" t="s">
        <v>279</v>
      </c>
      <c r="C88" s="38" t="s">
        <v>43</v>
      </c>
      <c r="D88" s="39" t="s">
        <v>280</v>
      </c>
      <c r="E88" s="40">
        <v>890906211</v>
      </c>
      <c r="F88" s="77" t="s">
        <v>41</v>
      </c>
      <c r="G88" s="40">
        <v>368196022</v>
      </c>
      <c r="H88" s="40"/>
      <c r="I88" s="40">
        <f t="shared" si="7"/>
        <v>368196022</v>
      </c>
      <c r="J88" s="78">
        <f t="shared" si="8"/>
        <v>30683001.833333332</v>
      </c>
      <c r="K88" s="79">
        <v>30683001</v>
      </c>
      <c r="L88" s="79">
        <v>30683001</v>
      </c>
      <c r="M88" s="79">
        <v>30683001</v>
      </c>
      <c r="N88" s="79">
        <v>30683001</v>
      </c>
      <c r="O88" s="79">
        <v>30683001</v>
      </c>
      <c r="P88" s="79">
        <v>30683001</v>
      </c>
      <c r="Q88" s="79">
        <v>30683001</v>
      </c>
      <c r="R88" s="79">
        <v>30683001</v>
      </c>
      <c r="S88" s="79">
        <v>30683001</v>
      </c>
      <c r="T88" s="79">
        <v>30683001</v>
      </c>
      <c r="U88" s="79">
        <v>30683001</v>
      </c>
      <c r="V88" s="37">
        <f t="shared" si="9"/>
        <v>30683011</v>
      </c>
      <c r="W88" s="36">
        <f t="shared" si="10"/>
        <v>368196022</v>
      </c>
      <c r="X88" s="42">
        <v>890906211</v>
      </c>
      <c r="Y88" s="41">
        <v>6</v>
      </c>
      <c r="Z88" s="42" t="s">
        <v>54</v>
      </c>
      <c r="AA88" s="41" t="s">
        <v>51</v>
      </c>
      <c r="AB88" s="43" t="s">
        <v>569</v>
      </c>
      <c r="AC88" s="44" t="s">
        <v>279</v>
      </c>
      <c r="AD88" s="42" t="s">
        <v>570</v>
      </c>
      <c r="AE88" s="42" t="s">
        <v>51</v>
      </c>
    </row>
    <row r="89" spans="1:31" s="63" customFormat="1" ht="15.75" customHeight="1" x14ac:dyDescent="0.25">
      <c r="A89" s="38" t="s">
        <v>281</v>
      </c>
      <c r="B89" s="39" t="s">
        <v>282</v>
      </c>
      <c r="C89" s="38" t="s">
        <v>43</v>
      </c>
      <c r="D89" s="39" t="s">
        <v>283</v>
      </c>
      <c r="E89" s="40">
        <v>890905198</v>
      </c>
      <c r="F89" s="77" t="s">
        <v>49</v>
      </c>
      <c r="G89" s="40">
        <v>233849815</v>
      </c>
      <c r="H89" s="40"/>
      <c r="I89" s="40">
        <f t="shared" si="7"/>
        <v>233849815</v>
      </c>
      <c r="J89" s="78">
        <f t="shared" si="8"/>
        <v>19487484.583333332</v>
      </c>
      <c r="K89" s="79">
        <v>19487484</v>
      </c>
      <c r="L89" s="79">
        <v>19487484</v>
      </c>
      <c r="M89" s="79">
        <v>19487484</v>
      </c>
      <c r="N89" s="79">
        <v>19487484</v>
      </c>
      <c r="O89" s="79">
        <v>19487484</v>
      </c>
      <c r="P89" s="79">
        <v>19487484</v>
      </c>
      <c r="Q89" s="79">
        <v>19487484</v>
      </c>
      <c r="R89" s="79">
        <v>19487484</v>
      </c>
      <c r="S89" s="79">
        <v>19487484</v>
      </c>
      <c r="T89" s="79">
        <v>19487484</v>
      </c>
      <c r="U89" s="79">
        <v>19487484</v>
      </c>
      <c r="V89" s="37">
        <f t="shared" si="9"/>
        <v>19487491</v>
      </c>
      <c r="W89" s="36">
        <f t="shared" si="10"/>
        <v>233849815</v>
      </c>
      <c r="X89" s="42">
        <v>890905198</v>
      </c>
      <c r="Y89" s="41">
        <v>3</v>
      </c>
      <c r="Z89" s="42" t="s">
        <v>376</v>
      </c>
      <c r="AA89" s="41" t="s">
        <v>32</v>
      </c>
      <c r="AB89" s="43" t="s">
        <v>571</v>
      </c>
      <c r="AC89" s="44" t="s">
        <v>572</v>
      </c>
      <c r="AD89" s="42" t="s">
        <v>573</v>
      </c>
      <c r="AE89" s="42" t="s">
        <v>51</v>
      </c>
    </row>
    <row r="90" spans="1:31" s="63" customFormat="1" ht="15.75" customHeight="1" x14ac:dyDescent="0.25">
      <c r="A90" s="38" t="s">
        <v>284</v>
      </c>
      <c r="B90" s="39" t="s">
        <v>285</v>
      </c>
      <c r="C90" s="38" t="s">
        <v>43</v>
      </c>
      <c r="D90" s="39" t="s">
        <v>75</v>
      </c>
      <c r="E90" s="40">
        <v>890906560</v>
      </c>
      <c r="F90" s="77" t="s">
        <v>46</v>
      </c>
      <c r="G90" s="40">
        <v>138945275</v>
      </c>
      <c r="H90" s="40"/>
      <c r="I90" s="40">
        <f t="shared" si="7"/>
        <v>138945275</v>
      </c>
      <c r="J90" s="78">
        <f t="shared" si="8"/>
        <v>11578772.916666666</v>
      </c>
      <c r="K90" s="79">
        <v>11578772</v>
      </c>
      <c r="L90" s="79">
        <v>11578772</v>
      </c>
      <c r="M90" s="79">
        <v>11578772</v>
      </c>
      <c r="N90" s="79">
        <v>11578772</v>
      </c>
      <c r="O90" s="79">
        <v>11578772</v>
      </c>
      <c r="P90" s="79">
        <v>11578772</v>
      </c>
      <c r="Q90" s="79">
        <v>11578772</v>
      </c>
      <c r="R90" s="79">
        <v>11578772</v>
      </c>
      <c r="S90" s="79">
        <v>11578772</v>
      </c>
      <c r="T90" s="79">
        <v>11578772</v>
      </c>
      <c r="U90" s="79">
        <v>11578772</v>
      </c>
      <c r="V90" s="37">
        <f t="shared" si="9"/>
        <v>11578783</v>
      </c>
      <c r="W90" s="36">
        <f t="shared" si="10"/>
        <v>138945275</v>
      </c>
      <c r="X90" s="42">
        <v>890906560</v>
      </c>
      <c r="Y90" s="41">
        <v>1</v>
      </c>
      <c r="Z90" s="42" t="s">
        <v>54</v>
      </c>
      <c r="AA90" s="41" t="s">
        <v>51</v>
      </c>
      <c r="AB90" s="43" t="s">
        <v>574</v>
      </c>
      <c r="AC90" s="44" t="s">
        <v>285</v>
      </c>
      <c r="AD90" s="42" t="s">
        <v>575</v>
      </c>
      <c r="AE90" s="42" t="s">
        <v>51</v>
      </c>
    </row>
    <row r="91" spans="1:31" s="63" customFormat="1" ht="15.75" customHeight="1" x14ac:dyDescent="0.25">
      <c r="A91" s="38" t="s">
        <v>286</v>
      </c>
      <c r="B91" s="39" t="s">
        <v>287</v>
      </c>
      <c r="C91" s="38" t="s">
        <v>43</v>
      </c>
      <c r="D91" s="39" t="s">
        <v>63</v>
      </c>
      <c r="E91" s="40">
        <v>890980326</v>
      </c>
      <c r="F91" s="77" t="s">
        <v>47</v>
      </c>
      <c r="G91" s="40">
        <v>347716131</v>
      </c>
      <c r="H91" s="40"/>
      <c r="I91" s="40">
        <f t="shared" si="7"/>
        <v>347716131</v>
      </c>
      <c r="J91" s="78">
        <f t="shared" si="8"/>
        <v>28976344.25</v>
      </c>
      <c r="K91" s="79">
        <v>28976344</v>
      </c>
      <c r="L91" s="79">
        <v>28976344</v>
      </c>
      <c r="M91" s="79">
        <v>28976344</v>
      </c>
      <c r="N91" s="79">
        <v>28976344</v>
      </c>
      <c r="O91" s="79">
        <v>28976344</v>
      </c>
      <c r="P91" s="79">
        <v>28976344</v>
      </c>
      <c r="Q91" s="79">
        <v>28976344</v>
      </c>
      <c r="R91" s="79">
        <v>28976344</v>
      </c>
      <c r="S91" s="79">
        <v>28976344</v>
      </c>
      <c r="T91" s="79">
        <v>28976344</v>
      </c>
      <c r="U91" s="79">
        <v>28976344</v>
      </c>
      <c r="V91" s="37">
        <f t="shared" si="9"/>
        <v>28976347</v>
      </c>
      <c r="W91" s="36">
        <f t="shared" si="10"/>
        <v>347716131</v>
      </c>
      <c r="X91" s="42">
        <v>890980326</v>
      </c>
      <c r="Y91" s="41">
        <v>9</v>
      </c>
      <c r="Z91" s="42" t="s">
        <v>376</v>
      </c>
      <c r="AA91" s="41" t="s">
        <v>51</v>
      </c>
      <c r="AB91" s="43" t="s">
        <v>576</v>
      </c>
      <c r="AC91" s="44" t="s">
        <v>454</v>
      </c>
      <c r="AD91" s="45" t="s">
        <v>577</v>
      </c>
      <c r="AE91" s="45" t="s">
        <v>51</v>
      </c>
    </row>
    <row r="92" spans="1:31" s="63" customFormat="1" ht="15.75" customHeight="1" x14ac:dyDescent="0.25">
      <c r="A92" s="38" t="s">
        <v>288</v>
      </c>
      <c r="B92" s="39" t="s">
        <v>289</v>
      </c>
      <c r="C92" s="38" t="s">
        <v>43</v>
      </c>
      <c r="D92" s="39" t="s">
        <v>63</v>
      </c>
      <c r="E92" s="40">
        <v>800080586</v>
      </c>
      <c r="F92" s="77" t="s">
        <v>42</v>
      </c>
      <c r="G92" s="40">
        <v>306289671</v>
      </c>
      <c r="H92" s="40"/>
      <c r="I92" s="40">
        <f t="shared" si="7"/>
        <v>306289671</v>
      </c>
      <c r="J92" s="78">
        <f t="shared" si="8"/>
        <v>25524139.25</v>
      </c>
      <c r="K92" s="79">
        <v>25524139</v>
      </c>
      <c r="L92" s="79">
        <v>25524139</v>
      </c>
      <c r="M92" s="79">
        <v>25524139</v>
      </c>
      <c r="N92" s="79">
        <v>25524139</v>
      </c>
      <c r="O92" s="79">
        <v>25524139</v>
      </c>
      <c r="P92" s="79">
        <v>25524139</v>
      </c>
      <c r="Q92" s="79">
        <v>25524139</v>
      </c>
      <c r="R92" s="79">
        <v>25524139</v>
      </c>
      <c r="S92" s="79">
        <v>25524139</v>
      </c>
      <c r="T92" s="79">
        <v>25524139</v>
      </c>
      <c r="U92" s="79">
        <v>25524139</v>
      </c>
      <c r="V92" s="37">
        <f t="shared" si="9"/>
        <v>25524142</v>
      </c>
      <c r="W92" s="36">
        <f t="shared" si="10"/>
        <v>306289671</v>
      </c>
      <c r="X92" s="42">
        <v>800080586</v>
      </c>
      <c r="Y92" s="41">
        <v>8</v>
      </c>
      <c r="Z92" s="42" t="s">
        <v>50</v>
      </c>
      <c r="AA92" s="41" t="s">
        <v>51</v>
      </c>
      <c r="AB92" s="43" t="s">
        <v>578</v>
      </c>
      <c r="AC92" s="44" t="s">
        <v>428</v>
      </c>
      <c r="AD92" s="42" t="s">
        <v>579</v>
      </c>
      <c r="AE92" s="42" t="s">
        <v>51</v>
      </c>
    </row>
    <row r="93" spans="1:31" s="63" customFormat="1" ht="15.75" customHeight="1" x14ac:dyDescent="0.25">
      <c r="A93" s="38" t="s">
        <v>290</v>
      </c>
      <c r="B93" s="39" t="s">
        <v>291</v>
      </c>
      <c r="C93" s="38" t="s">
        <v>43</v>
      </c>
      <c r="D93" s="39" t="s">
        <v>63</v>
      </c>
      <c r="E93" s="40">
        <v>890980003</v>
      </c>
      <c r="F93" s="77" t="s">
        <v>44</v>
      </c>
      <c r="G93" s="40">
        <v>530367676</v>
      </c>
      <c r="H93" s="40"/>
      <c r="I93" s="40">
        <f t="shared" si="7"/>
        <v>530367676</v>
      </c>
      <c r="J93" s="78">
        <f t="shared" si="8"/>
        <v>44197306.333333336</v>
      </c>
      <c r="K93" s="79">
        <v>44197306</v>
      </c>
      <c r="L93" s="79">
        <v>44197306</v>
      </c>
      <c r="M93" s="79">
        <v>44197306</v>
      </c>
      <c r="N93" s="79">
        <v>44197306</v>
      </c>
      <c r="O93" s="79">
        <v>44197306</v>
      </c>
      <c r="P93" s="79">
        <v>44197306</v>
      </c>
      <c r="Q93" s="79">
        <v>44197306</v>
      </c>
      <c r="R93" s="79">
        <v>44197306</v>
      </c>
      <c r="S93" s="79">
        <v>44197306</v>
      </c>
      <c r="T93" s="79">
        <v>44197306</v>
      </c>
      <c r="U93" s="79">
        <v>44197306</v>
      </c>
      <c r="V93" s="37">
        <f t="shared" si="9"/>
        <v>44197310</v>
      </c>
      <c r="W93" s="36">
        <f t="shared" si="10"/>
        <v>530367676</v>
      </c>
      <c r="X93" s="42">
        <v>890980003</v>
      </c>
      <c r="Y93" s="41">
        <v>5</v>
      </c>
      <c r="Z93" s="42" t="s">
        <v>580</v>
      </c>
      <c r="AA93" s="41" t="s">
        <v>51</v>
      </c>
      <c r="AB93" s="43" t="s">
        <v>581</v>
      </c>
      <c r="AC93" s="44" t="s">
        <v>291</v>
      </c>
      <c r="AD93" s="42" t="s">
        <v>582</v>
      </c>
      <c r="AE93" s="42" t="s">
        <v>51</v>
      </c>
    </row>
    <row r="94" spans="1:31" s="63" customFormat="1" ht="15.75" customHeight="1" x14ac:dyDescent="0.25">
      <c r="A94" s="38" t="s">
        <v>292</v>
      </c>
      <c r="B94" s="39" t="s">
        <v>293</v>
      </c>
      <c r="C94" s="38" t="s">
        <v>43</v>
      </c>
      <c r="D94" s="39" t="s">
        <v>63</v>
      </c>
      <c r="E94" s="40">
        <v>890980855</v>
      </c>
      <c r="F94" s="77" t="s">
        <v>49</v>
      </c>
      <c r="G94" s="40">
        <v>230544465</v>
      </c>
      <c r="H94" s="40"/>
      <c r="I94" s="80">
        <f t="shared" si="7"/>
        <v>230544465</v>
      </c>
      <c r="J94" s="78">
        <f t="shared" si="8"/>
        <v>19212038.75</v>
      </c>
      <c r="K94" s="79">
        <v>19212038</v>
      </c>
      <c r="L94" s="79">
        <v>19212038</v>
      </c>
      <c r="M94" s="79">
        <v>19212038</v>
      </c>
      <c r="N94" s="79">
        <v>19212038</v>
      </c>
      <c r="O94" s="79">
        <v>19212038</v>
      </c>
      <c r="P94" s="79">
        <v>19212038</v>
      </c>
      <c r="Q94" s="79">
        <v>19212038</v>
      </c>
      <c r="R94" s="79">
        <v>19212038</v>
      </c>
      <c r="S94" s="79">
        <v>19212038</v>
      </c>
      <c r="T94" s="79">
        <v>19212038</v>
      </c>
      <c r="U94" s="79">
        <v>19212038</v>
      </c>
      <c r="V94" s="37">
        <f t="shared" si="9"/>
        <v>19212047</v>
      </c>
      <c r="W94" s="36">
        <f t="shared" si="10"/>
        <v>230544465</v>
      </c>
      <c r="X94" s="56">
        <v>890980855</v>
      </c>
      <c r="Y94" s="57">
        <v>3</v>
      </c>
      <c r="Z94" s="56" t="s">
        <v>376</v>
      </c>
      <c r="AA94" s="57" t="s">
        <v>51</v>
      </c>
      <c r="AB94" s="58" t="s">
        <v>583</v>
      </c>
      <c r="AC94" s="59" t="s">
        <v>293</v>
      </c>
      <c r="AD94" s="56" t="s">
        <v>584</v>
      </c>
      <c r="AE94" s="56" t="s">
        <v>51</v>
      </c>
    </row>
    <row r="95" spans="1:31" s="63" customFormat="1" ht="15.75" customHeight="1" x14ac:dyDescent="0.25">
      <c r="A95" s="38" t="s">
        <v>294</v>
      </c>
      <c r="B95" s="39" t="s">
        <v>295</v>
      </c>
      <c r="C95" s="38" t="s">
        <v>43</v>
      </c>
      <c r="D95" s="39" t="s">
        <v>296</v>
      </c>
      <c r="E95" s="40">
        <v>890982182</v>
      </c>
      <c r="F95" s="77" t="s">
        <v>30</v>
      </c>
      <c r="G95" s="40">
        <v>127828710</v>
      </c>
      <c r="H95" s="40"/>
      <c r="I95" s="80">
        <f t="shared" si="7"/>
        <v>127828710</v>
      </c>
      <c r="J95" s="78">
        <f t="shared" si="8"/>
        <v>10652392.5</v>
      </c>
      <c r="K95" s="79">
        <v>10652392</v>
      </c>
      <c r="L95" s="79">
        <v>10652392</v>
      </c>
      <c r="M95" s="79">
        <v>10652392</v>
      </c>
      <c r="N95" s="79">
        <v>10652392</v>
      </c>
      <c r="O95" s="79">
        <v>10652392</v>
      </c>
      <c r="P95" s="79">
        <v>10652392</v>
      </c>
      <c r="Q95" s="79">
        <v>10652392</v>
      </c>
      <c r="R95" s="79">
        <v>10652392</v>
      </c>
      <c r="S95" s="79">
        <v>10652392</v>
      </c>
      <c r="T95" s="79">
        <v>10652392</v>
      </c>
      <c r="U95" s="79">
        <v>10652392</v>
      </c>
      <c r="V95" s="37">
        <f t="shared" si="9"/>
        <v>10652398</v>
      </c>
      <c r="W95" s="36">
        <f t="shared" si="10"/>
        <v>127828710</v>
      </c>
      <c r="X95" s="42">
        <v>890982182</v>
      </c>
      <c r="Y95" s="41">
        <v>4</v>
      </c>
      <c r="Z95" s="42" t="s">
        <v>472</v>
      </c>
      <c r="AA95" s="41" t="s">
        <v>51</v>
      </c>
      <c r="AB95" s="43" t="s">
        <v>585</v>
      </c>
      <c r="AC95" s="44" t="s">
        <v>586</v>
      </c>
      <c r="AD95" s="42" t="s">
        <v>587</v>
      </c>
      <c r="AE95" s="42" t="s">
        <v>53</v>
      </c>
    </row>
    <row r="96" spans="1:31" s="63" customFormat="1" ht="15.75" customHeight="1" x14ac:dyDescent="0.25">
      <c r="A96" s="38" t="s">
        <v>297</v>
      </c>
      <c r="B96" s="39" t="s">
        <v>298</v>
      </c>
      <c r="C96" s="38" t="s">
        <v>43</v>
      </c>
      <c r="D96" s="39" t="s">
        <v>63</v>
      </c>
      <c r="E96" s="40">
        <v>890980346</v>
      </c>
      <c r="F96" s="77" t="s">
        <v>41</v>
      </c>
      <c r="G96" s="40">
        <v>306721398</v>
      </c>
      <c r="H96" s="40"/>
      <c r="I96" s="80">
        <f t="shared" si="7"/>
        <v>306721398</v>
      </c>
      <c r="J96" s="78">
        <f t="shared" si="8"/>
        <v>25560116.5</v>
      </c>
      <c r="K96" s="79">
        <v>25560116</v>
      </c>
      <c r="L96" s="79">
        <v>25560116</v>
      </c>
      <c r="M96" s="79">
        <v>25560116</v>
      </c>
      <c r="N96" s="79">
        <v>25560116</v>
      </c>
      <c r="O96" s="79">
        <v>25560116</v>
      </c>
      <c r="P96" s="79">
        <v>25560116</v>
      </c>
      <c r="Q96" s="79">
        <v>25560116</v>
      </c>
      <c r="R96" s="79">
        <v>25560116</v>
      </c>
      <c r="S96" s="79">
        <v>25560116</v>
      </c>
      <c r="T96" s="79">
        <v>25560116</v>
      </c>
      <c r="U96" s="79">
        <v>25560116</v>
      </c>
      <c r="V96" s="37">
        <f t="shared" si="9"/>
        <v>25560122</v>
      </c>
      <c r="W96" s="36">
        <f t="shared" si="10"/>
        <v>306721398</v>
      </c>
      <c r="X96" s="42">
        <v>890980346</v>
      </c>
      <c r="Y96" s="41">
        <v>6</v>
      </c>
      <c r="Z96" s="42" t="s">
        <v>376</v>
      </c>
      <c r="AA96" s="41" t="s">
        <v>51</v>
      </c>
      <c r="AB96" s="43" t="s">
        <v>588</v>
      </c>
      <c r="AC96" s="44" t="s">
        <v>68</v>
      </c>
      <c r="AD96" s="42" t="s">
        <v>589</v>
      </c>
      <c r="AE96" s="42" t="s">
        <v>51</v>
      </c>
    </row>
    <row r="97" spans="1:31" s="63" customFormat="1" ht="15.75" customHeight="1" x14ac:dyDescent="0.25">
      <c r="A97" s="38" t="s">
        <v>299</v>
      </c>
      <c r="B97" s="39" t="s">
        <v>300</v>
      </c>
      <c r="C97" s="38" t="s">
        <v>43</v>
      </c>
      <c r="D97" s="39" t="s">
        <v>301</v>
      </c>
      <c r="E97" s="40">
        <v>890981137</v>
      </c>
      <c r="F97" s="77" t="s">
        <v>42</v>
      </c>
      <c r="G97" s="40">
        <v>843009930</v>
      </c>
      <c r="H97" s="40"/>
      <c r="I97" s="80">
        <f t="shared" si="7"/>
        <v>843009930</v>
      </c>
      <c r="J97" s="78">
        <f t="shared" si="8"/>
        <v>70250827.5</v>
      </c>
      <c r="K97" s="79">
        <v>70250827</v>
      </c>
      <c r="L97" s="79">
        <v>70250827</v>
      </c>
      <c r="M97" s="79">
        <v>70250827</v>
      </c>
      <c r="N97" s="79">
        <v>70250827</v>
      </c>
      <c r="O97" s="79">
        <v>70250827</v>
      </c>
      <c r="P97" s="79">
        <v>70250827</v>
      </c>
      <c r="Q97" s="79">
        <v>70250827</v>
      </c>
      <c r="R97" s="79">
        <v>70250827</v>
      </c>
      <c r="S97" s="79">
        <v>70250827</v>
      </c>
      <c r="T97" s="79">
        <v>70250827</v>
      </c>
      <c r="U97" s="79">
        <v>70250827</v>
      </c>
      <c r="V97" s="37">
        <f t="shared" si="9"/>
        <v>70250833</v>
      </c>
      <c r="W97" s="36">
        <f t="shared" si="10"/>
        <v>843009930</v>
      </c>
      <c r="X97" s="42">
        <v>890981137</v>
      </c>
      <c r="Y97" s="41">
        <v>8</v>
      </c>
      <c r="Z97" s="42" t="s">
        <v>50</v>
      </c>
      <c r="AA97" s="41" t="s">
        <v>51</v>
      </c>
      <c r="AB97" s="43" t="s">
        <v>590</v>
      </c>
      <c r="AC97" s="44" t="s">
        <v>407</v>
      </c>
      <c r="AD97" s="42" t="s">
        <v>591</v>
      </c>
      <c r="AE97" s="42" t="s">
        <v>32</v>
      </c>
    </row>
    <row r="98" spans="1:31" s="63" customFormat="1" ht="15.75" customHeight="1" x14ac:dyDescent="0.25">
      <c r="A98" s="38" t="s">
        <v>302</v>
      </c>
      <c r="B98" s="39" t="s">
        <v>303</v>
      </c>
      <c r="C98" s="38" t="s">
        <v>43</v>
      </c>
      <c r="D98" s="39" t="s">
        <v>304</v>
      </c>
      <c r="E98" s="40">
        <v>890980971</v>
      </c>
      <c r="F98" s="77" t="s">
        <v>46</v>
      </c>
      <c r="G98" s="40">
        <v>513526918</v>
      </c>
      <c r="H98" s="40"/>
      <c r="I98" s="80">
        <f t="shared" si="7"/>
        <v>513526918</v>
      </c>
      <c r="J98" s="78">
        <f t="shared" si="8"/>
        <v>42793909.833333336</v>
      </c>
      <c r="K98" s="79">
        <v>42793909</v>
      </c>
      <c r="L98" s="79">
        <v>42793909</v>
      </c>
      <c r="M98" s="79">
        <v>42793909</v>
      </c>
      <c r="N98" s="79">
        <v>42793909</v>
      </c>
      <c r="O98" s="79">
        <v>42793909</v>
      </c>
      <c r="P98" s="79">
        <v>42793909</v>
      </c>
      <c r="Q98" s="79">
        <v>42793909</v>
      </c>
      <c r="R98" s="79">
        <v>42793909</v>
      </c>
      <c r="S98" s="79">
        <v>42793909</v>
      </c>
      <c r="T98" s="79">
        <v>42793909</v>
      </c>
      <c r="U98" s="79">
        <v>42793909</v>
      </c>
      <c r="V98" s="37">
        <f t="shared" si="9"/>
        <v>42793919</v>
      </c>
      <c r="W98" s="36">
        <f t="shared" si="10"/>
        <v>513526918</v>
      </c>
      <c r="X98" s="42">
        <v>890980971</v>
      </c>
      <c r="Y98" s="41">
        <v>1</v>
      </c>
      <c r="Z98" s="42" t="s">
        <v>31</v>
      </c>
      <c r="AA98" s="41" t="s">
        <v>51</v>
      </c>
      <c r="AB98" s="43" t="s">
        <v>592</v>
      </c>
      <c r="AC98" s="44" t="s">
        <v>303</v>
      </c>
      <c r="AD98" s="42" t="s">
        <v>593</v>
      </c>
      <c r="AE98" s="42" t="s">
        <v>53</v>
      </c>
    </row>
    <row r="99" spans="1:31" s="63" customFormat="1" ht="15.75" customHeight="1" x14ac:dyDescent="0.25">
      <c r="A99" s="38" t="s">
        <v>305</v>
      </c>
      <c r="B99" s="39" t="s">
        <v>306</v>
      </c>
      <c r="C99" s="38" t="s">
        <v>43</v>
      </c>
      <c r="D99" s="39" t="s">
        <v>63</v>
      </c>
      <c r="E99" s="40">
        <v>891982129</v>
      </c>
      <c r="F99" s="77" t="s">
        <v>40</v>
      </c>
      <c r="G99" s="40">
        <v>176503348</v>
      </c>
      <c r="H99" s="40"/>
      <c r="I99" s="80">
        <f t="shared" si="7"/>
        <v>176503348</v>
      </c>
      <c r="J99" s="78">
        <f t="shared" si="8"/>
        <v>14708612.333333334</v>
      </c>
      <c r="K99" s="79">
        <v>14708612</v>
      </c>
      <c r="L99" s="79">
        <v>14708612</v>
      </c>
      <c r="M99" s="79">
        <v>14708612</v>
      </c>
      <c r="N99" s="79">
        <v>14708612</v>
      </c>
      <c r="O99" s="79">
        <v>14708612</v>
      </c>
      <c r="P99" s="79">
        <v>14708612</v>
      </c>
      <c r="Q99" s="79">
        <v>14708612</v>
      </c>
      <c r="R99" s="79">
        <v>14708612</v>
      </c>
      <c r="S99" s="79">
        <v>14708612</v>
      </c>
      <c r="T99" s="79">
        <v>14708612</v>
      </c>
      <c r="U99" s="79">
        <v>14708612</v>
      </c>
      <c r="V99" s="37">
        <f t="shared" si="9"/>
        <v>14708616</v>
      </c>
      <c r="W99" s="36">
        <f t="shared" si="10"/>
        <v>176503348</v>
      </c>
      <c r="X99" s="42">
        <v>891982129</v>
      </c>
      <c r="Y99" s="41">
        <v>7</v>
      </c>
      <c r="Z99" s="42" t="s">
        <v>50</v>
      </c>
      <c r="AA99" s="41" t="s">
        <v>32</v>
      </c>
      <c r="AB99" s="43">
        <v>644312951</v>
      </c>
      <c r="AC99" s="44" t="s">
        <v>407</v>
      </c>
      <c r="AD99" s="42">
        <v>644312969</v>
      </c>
      <c r="AE99" s="42" t="s">
        <v>32</v>
      </c>
    </row>
    <row r="100" spans="1:31" s="63" customFormat="1" ht="12.75" x14ac:dyDescent="0.25">
      <c r="A100" s="38" t="s">
        <v>307</v>
      </c>
      <c r="B100" s="39" t="s">
        <v>308</v>
      </c>
      <c r="C100" s="38" t="s">
        <v>43</v>
      </c>
      <c r="D100" s="39" t="s">
        <v>63</v>
      </c>
      <c r="E100" s="40">
        <v>890980828</v>
      </c>
      <c r="F100" s="77" t="s">
        <v>30</v>
      </c>
      <c r="G100" s="40">
        <v>183507396</v>
      </c>
      <c r="H100" s="40"/>
      <c r="I100" s="80">
        <f t="shared" si="7"/>
        <v>183507396</v>
      </c>
      <c r="J100" s="78">
        <f t="shared" si="8"/>
        <v>15292283</v>
      </c>
      <c r="K100" s="79">
        <v>15292283</v>
      </c>
      <c r="L100" s="79">
        <v>15292283</v>
      </c>
      <c r="M100" s="79">
        <v>15292283</v>
      </c>
      <c r="N100" s="79">
        <v>15292283</v>
      </c>
      <c r="O100" s="79">
        <v>15292283</v>
      </c>
      <c r="P100" s="79">
        <v>15292283</v>
      </c>
      <c r="Q100" s="79">
        <v>15292283</v>
      </c>
      <c r="R100" s="79">
        <v>15292283</v>
      </c>
      <c r="S100" s="79">
        <v>15292283</v>
      </c>
      <c r="T100" s="79">
        <v>15292283</v>
      </c>
      <c r="U100" s="79">
        <v>15292283</v>
      </c>
      <c r="V100" s="37">
        <f t="shared" si="9"/>
        <v>15292283</v>
      </c>
      <c r="W100" s="36">
        <f t="shared" si="10"/>
        <v>183507396</v>
      </c>
      <c r="X100" s="42">
        <v>890980828</v>
      </c>
      <c r="Y100" s="41">
        <v>4</v>
      </c>
      <c r="Z100" s="42" t="s">
        <v>54</v>
      </c>
      <c r="AA100" s="41" t="s">
        <v>51</v>
      </c>
      <c r="AB100" s="43" t="s">
        <v>594</v>
      </c>
      <c r="AC100" s="44" t="s">
        <v>595</v>
      </c>
      <c r="AD100" s="42" t="s">
        <v>596</v>
      </c>
      <c r="AE100" s="42" t="s">
        <v>51</v>
      </c>
    </row>
    <row r="101" spans="1:31" s="63" customFormat="1" ht="12.75" x14ac:dyDescent="0.25">
      <c r="A101" s="38" t="s">
        <v>309</v>
      </c>
      <c r="B101" s="39" t="s">
        <v>310</v>
      </c>
      <c r="C101" s="38" t="s">
        <v>43</v>
      </c>
      <c r="D101" s="39" t="s">
        <v>311</v>
      </c>
      <c r="E101" s="40">
        <v>800114286</v>
      </c>
      <c r="F101" s="77" t="s">
        <v>46</v>
      </c>
      <c r="G101" s="40">
        <v>285802276</v>
      </c>
      <c r="H101" s="40"/>
      <c r="I101" s="40">
        <f t="shared" si="7"/>
        <v>285802276</v>
      </c>
      <c r="J101" s="78">
        <f t="shared" si="8"/>
        <v>23816856.333333332</v>
      </c>
      <c r="K101" s="79">
        <v>23816856</v>
      </c>
      <c r="L101" s="79">
        <v>23816856</v>
      </c>
      <c r="M101" s="79">
        <v>23816856</v>
      </c>
      <c r="N101" s="79">
        <v>23816856</v>
      </c>
      <c r="O101" s="79">
        <v>23816856</v>
      </c>
      <c r="P101" s="79">
        <v>23816856</v>
      </c>
      <c r="Q101" s="79">
        <v>23816856</v>
      </c>
      <c r="R101" s="79">
        <v>23816856</v>
      </c>
      <c r="S101" s="79">
        <v>23816856</v>
      </c>
      <c r="T101" s="79">
        <v>23816856</v>
      </c>
      <c r="U101" s="79">
        <v>23816856</v>
      </c>
      <c r="V101" s="37">
        <f t="shared" si="9"/>
        <v>23816860</v>
      </c>
      <c r="W101" s="36">
        <f t="shared" si="10"/>
        <v>285802276</v>
      </c>
      <c r="X101" s="42">
        <v>800114286</v>
      </c>
      <c r="Y101" s="41">
        <v>1</v>
      </c>
      <c r="Z101" s="42" t="s">
        <v>376</v>
      </c>
      <c r="AA101" s="41" t="s">
        <v>51</v>
      </c>
      <c r="AB101" s="43" t="s">
        <v>597</v>
      </c>
      <c r="AC101" s="44" t="s">
        <v>598</v>
      </c>
      <c r="AD101" s="42" t="s">
        <v>599</v>
      </c>
      <c r="AE101" s="42" t="s">
        <v>51</v>
      </c>
    </row>
    <row r="102" spans="1:31" s="63" customFormat="1" ht="12.75" x14ac:dyDescent="0.25">
      <c r="A102" s="38" t="s">
        <v>312</v>
      </c>
      <c r="B102" s="39" t="s">
        <v>313</v>
      </c>
      <c r="C102" s="38" t="s">
        <v>43</v>
      </c>
      <c r="D102" s="39" t="s">
        <v>75</v>
      </c>
      <c r="E102" s="40">
        <v>890980367</v>
      </c>
      <c r="F102" s="77" t="s">
        <v>45</v>
      </c>
      <c r="G102" s="40">
        <v>242699612</v>
      </c>
      <c r="H102" s="40"/>
      <c r="I102" s="40">
        <f t="shared" si="7"/>
        <v>242699612</v>
      </c>
      <c r="J102" s="78">
        <f t="shared" si="8"/>
        <v>20224967.666666668</v>
      </c>
      <c r="K102" s="79">
        <v>20224967</v>
      </c>
      <c r="L102" s="79">
        <v>20224967</v>
      </c>
      <c r="M102" s="79">
        <v>20224967</v>
      </c>
      <c r="N102" s="79">
        <v>20224967</v>
      </c>
      <c r="O102" s="79">
        <v>20224967</v>
      </c>
      <c r="P102" s="79">
        <v>20224967</v>
      </c>
      <c r="Q102" s="79">
        <v>20224967</v>
      </c>
      <c r="R102" s="79">
        <v>20224967</v>
      </c>
      <c r="S102" s="79">
        <v>20224967</v>
      </c>
      <c r="T102" s="79">
        <v>20224967</v>
      </c>
      <c r="U102" s="79">
        <v>20224967</v>
      </c>
      <c r="V102" s="37">
        <f t="shared" si="9"/>
        <v>20224975</v>
      </c>
      <c r="W102" s="36">
        <f t="shared" si="10"/>
        <v>242699612</v>
      </c>
      <c r="X102" s="42">
        <v>890980367</v>
      </c>
      <c r="Y102" s="41">
        <v>0</v>
      </c>
      <c r="Z102" s="42" t="s">
        <v>376</v>
      </c>
      <c r="AA102" s="41" t="s">
        <v>51</v>
      </c>
      <c r="AB102" s="43" t="s">
        <v>600</v>
      </c>
      <c r="AC102" s="44" t="s">
        <v>601</v>
      </c>
      <c r="AD102" s="42" t="s">
        <v>602</v>
      </c>
      <c r="AE102" s="42" t="s">
        <v>51</v>
      </c>
    </row>
    <row r="103" spans="1:31" s="63" customFormat="1" ht="12.75" x14ac:dyDescent="0.25">
      <c r="A103" s="38" t="s">
        <v>314</v>
      </c>
      <c r="B103" s="39" t="s">
        <v>315</v>
      </c>
      <c r="C103" s="38" t="s">
        <v>43</v>
      </c>
      <c r="D103" s="39" t="s">
        <v>78</v>
      </c>
      <c r="E103" s="40">
        <v>890982162</v>
      </c>
      <c r="F103" s="77" t="s">
        <v>40</v>
      </c>
      <c r="G103" s="40">
        <v>170972888</v>
      </c>
      <c r="H103" s="40"/>
      <c r="I103" s="40">
        <f t="shared" si="7"/>
        <v>170972888</v>
      </c>
      <c r="J103" s="78">
        <f t="shared" si="8"/>
        <v>14247740.666666666</v>
      </c>
      <c r="K103" s="79">
        <v>14247740</v>
      </c>
      <c r="L103" s="79">
        <v>14247740</v>
      </c>
      <c r="M103" s="79">
        <v>14247740</v>
      </c>
      <c r="N103" s="79">
        <v>14247740</v>
      </c>
      <c r="O103" s="79">
        <v>14247740</v>
      </c>
      <c r="P103" s="79">
        <v>14247740</v>
      </c>
      <c r="Q103" s="79">
        <v>14247740</v>
      </c>
      <c r="R103" s="79">
        <v>14247740</v>
      </c>
      <c r="S103" s="79">
        <v>14247740</v>
      </c>
      <c r="T103" s="79">
        <v>14247740</v>
      </c>
      <c r="U103" s="79">
        <v>14247740</v>
      </c>
      <c r="V103" s="37">
        <f t="shared" si="9"/>
        <v>14247748</v>
      </c>
      <c r="W103" s="36">
        <f t="shared" si="10"/>
        <v>170972888</v>
      </c>
      <c r="X103" s="42">
        <v>890982162</v>
      </c>
      <c r="Y103" s="41">
        <v>7</v>
      </c>
      <c r="Z103" s="42" t="s">
        <v>376</v>
      </c>
      <c r="AA103" s="41" t="s">
        <v>32</v>
      </c>
      <c r="AB103" s="43" t="s">
        <v>603</v>
      </c>
      <c r="AC103" s="44" t="s">
        <v>598</v>
      </c>
      <c r="AD103" s="42" t="s">
        <v>604</v>
      </c>
      <c r="AE103" s="42" t="s">
        <v>32</v>
      </c>
    </row>
    <row r="104" spans="1:31" s="63" customFormat="1" ht="12.75" x14ac:dyDescent="0.25">
      <c r="A104" s="38" t="s">
        <v>316</v>
      </c>
      <c r="B104" s="39" t="s">
        <v>317</v>
      </c>
      <c r="C104" s="38" t="s">
        <v>43</v>
      </c>
      <c r="D104" s="39" t="s">
        <v>63</v>
      </c>
      <c r="E104" s="40">
        <v>890981726</v>
      </c>
      <c r="F104" s="77" t="s">
        <v>41</v>
      </c>
      <c r="G104" s="40">
        <v>54473795</v>
      </c>
      <c r="H104" s="40">
        <v>167296000</v>
      </c>
      <c r="I104" s="40">
        <f t="shared" ref="I104:I130" si="11">+G104+H104</f>
        <v>221769795</v>
      </c>
      <c r="J104" s="78">
        <f t="shared" si="8"/>
        <v>18480816.25</v>
      </c>
      <c r="K104" s="79">
        <v>18480816</v>
      </c>
      <c r="L104" s="79">
        <v>18480816</v>
      </c>
      <c r="M104" s="79">
        <v>18480816</v>
      </c>
      <c r="N104" s="79">
        <v>18480816</v>
      </c>
      <c r="O104" s="79">
        <v>18480816</v>
      </c>
      <c r="P104" s="79">
        <v>18480816</v>
      </c>
      <c r="Q104" s="79">
        <v>18480816</v>
      </c>
      <c r="R104" s="79">
        <v>18480816</v>
      </c>
      <c r="S104" s="79">
        <v>18480816</v>
      </c>
      <c r="T104" s="79">
        <v>18480816</v>
      </c>
      <c r="U104" s="79">
        <v>18480816</v>
      </c>
      <c r="V104" s="37">
        <f t="shared" si="9"/>
        <v>18480819</v>
      </c>
      <c r="W104" s="36">
        <f t="shared" si="10"/>
        <v>221769795</v>
      </c>
      <c r="X104" s="55" t="s">
        <v>605</v>
      </c>
      <c r="Y104" s="61" t="s">
        <v>41</v>
      </c>
      <c r="Z104" s="42" t="s">
        <v>50</v>
      </c>
      <c r="AA104" s="61" t="s">
        <v>51</v>
      </c>
      <c r="AB104" s="62" t="s">
        <v>606</v>
      </c>
      <c r="AC104" s="55" t="s">
        <v>402</v>
      </c>
      <c r="AD104" s="55" t="s">
        <v>607</v>
      </c>
      <c r="AE104" s="55" t="s">
        <v>32</v>
      </c>
    </row>
    <row r="105" spans="1:31" s="63" customFormat="1" ht="12.75" x14ac:dyDescent="0.25">
      <c r="A105" s="38" t="s">
        <v>318</v>
      </c>
      <c r="B105" s="39" t="s">
        <v>319</v>
      </c>
      <c r="C105" s="38" t="s">
        <v>43</v>
      </c>
      <c r="D105" s="39" t="s">
        <v>75</v>
      </c>
      <c r="E105" s="40">
        <v>890981536</v>
      </c>
      <c r="F105" s="77" t="s">
        <v>49</v>
      </c>
      <c r="G105" s="40">
        <v>49904114</v>
      </c>
      <c r="H105" s="40">
        <v>102913000</v>
      </c>
      <c r="I105" s="40">
        <f t="shared" si="11"/>
        <v>152817114</v>
      </c>
      <c r="J105" s="78">
        <f t="shared" si="8"/>
        <v>12734759.5</v>
      </c>
      <c r="K105" s="79">
        <v>12734759</v>
      </c>
      <c r="L105" s="79">
        <v>12734759</v>
      </c>
      <c r="M105" s="79">
        <v>12734759</v>
      </c>
      <c r="N105" s="79">
        <v>12734759</v>
      </c>
      <c r="O105" s="79">
        <v>12734759</v>
      </c>
      <c r="P105" s="79">
        <v>12734759</v>
      </c>
      <c r="Q105" s="79">
        <v>12734759</v>
      </c>
      <c r="R105" s="79">
        <v>12734759</v>
      </c>
      <c r="S105" s="79">
        <v>12734759</v>
      </c>
      <c r="T105" s="79">
        <v>12734759</v>
      </c>
      <c r="U105" s="79">
        <v>12734759</v>
      </c>
      <c r="V105" s="37">
        <f t="shared" si="9"/>
        <v>12734765</v>
      </c>
      <c r="W105" s="36">
        <f t="shared" si="10"/>
        <v>152817114</v>
      </c>
      <c r="X105" s="52">
        <v>890981536</v>
      </c>
      <c r="Y105" s="41" t="s">
        <v>49</v>
      </c>
      <c r="Z105" s="42" t="s">
        <v>472</v>
      </c>
      <c r="AA105" s="44" t="s">
        <v>51</v>
      </c>
      <c r="AB105" s="44" t="s">
        <v>608</v>
      </c>
      <c r="AC105" s="44" t="s">
        <v>319</v>
      </c>
      <c r="AD105" s="42" t="s">
        <v>609</v>
      </c>
      <c r="AE105" s="44" t="s">
        <v>51</v>
      </c>
    </row>
    <row r="106" spans="1:31" s="63" customFormat="1" ht="12.75" x14ac:dyDescent="0.25">
      <c r="A106" s="38" t="s">
        <v>320</v>
      </c>
      <c r="B106" s="39" t="s">
        <v>321</v>
      </c>
      <c r="C106" s="38" t="s">
        <v>43</v>
      </c>
      <c r="D106" s="39" t="s">
        <v>322</v>
      </c>
      <c r="E106" s="40">
        <v>800014884</v>
      </c>
      <c r="F106" s="77" t="s">
        <v>40</v>
      </c>
      <c r="G106" s="40">
        <v>190077813</v>
      </c>
      <c r="H106" s="40"/>
      <c r="I106" s="40">
        <f t="shared" si="11"/>
        <v>190077813</v>
      </c>
      <c r="J106" s="78">
        <f t="shared" si="8"/>
        <v>15839817.75</v>
      </c>
      <c r="K106" s="79">
        <v>15839817</v>
      </c>
      <c r="L106" s="79">
        <v>15839817</v>
      </c>
      <c r="M106" s="79">
        <v>15839817</v>
      </c>
      <c r="N106" s="79">
        <v>15839817</v>
      </c>
      <c r="O106" s="79">
        <v>15839817</v>
      </c>
      <c r="P106" s="79">
        <v>15839817</v>
      </c>
      <c r="Q106" s="79">
        <v>15839817</v>
      </c>
      <c r="R106" s="79">
        <v>15839817</v>
      </c>
      <c r="S106" s="79">
        <v>15839817</v>
      </c>
      <c r="T106" s="79">
        <v>15839817</v>
      </c>
      <c r="U106" s="79">
        <v>15839817</v>
      </c>
      <c r="V106" s="37">
        <f t="shared" si="9"/>
        <v>15839826</v>
      </c>
      <c r="W106" s="36">
        <f t="shared" si="10"/>
        <v>190077813</v>
      </c>
      <c r="X106" s="42">
        <v>800014884</v>
      </c>
      <c r="Y106" s="41">
        <v>7</v>
      </c>
      <c r="Z106" s="42" t="s">
        <v>50</v>
      </c>
      <c r="AA106" s="41" t="s">
        <v>32</v>
      </c>
      <c r="AB106" s="43" t="s">
        <v>610</v>
      </c>
      <c r="AC106" s="44" t="s">
        <v>611</v>
      </c>
      <c r="AD106" s="42" t="s">
        <v>612</v>
      </c>
      <c r="AE106" s="42" t="s">
        <v>32</v>
      </c>
    </row>
    <row r="107" spans="1:31" s="63" customFormat="1" ht="12.75" x14ac:dyDescent="0.25">
      <c r="A107" s="38" t="s">
        <v>323</v>
      </c>
      <c r="B107" s="39" t="s">
        <v>324</v>
      </c>
      <c r="C107" s="38" t="s">
        <v>29</v>
      </c>
      <c r="D107" s="39" t="s">
        <v>325</v>
      </c>
      <c r="E107" s="40">
        <v>890981851</v>
      </c>
      <c r="F107" s="77" t="s">
        <v>47</v>
      </c>
      <c r="G107" s="40"/>
      <c r="H107" s="40">
        <v>159687000</v>
      </c>
      <c r="I107" s="40">
        <f t="shared" si="11"/>
        <v>159687000</v>
      </c>
      <c r="J107" s="78">
        <f t="shared" si="8"/>
        <v>13307250</v>
      </c>
      <c r="K107" s="79">
        <v>13307250</v>
      </c>
      <c r="L107" s="79">
        <v>13307250</v>
      </c>
      <c r="M107" s="79">
        <v>13307250</v>
      </c>
      <c r="N107" s="79">
        <v>13307250</v>
      </c>
      <c r="O107" s="79">
        <v>13307250</v>
      </c>
      <c r="P107" s="79">
        <v>13307250</v>
      </c>
      <c r="Q107" s="79">
        <v>13307250</v>
      </c>
      <c r="R107" s="79">
        <v>13307250</v>
      </c>
      <c r="S107" s="79">
        <v>13307250</v>
      </c>
      <c r="T107" s="79">
        <v>13307250</v>
      </c>
      <c r="U107" s="79">
        <v>13307250</v>
      </c>
      <c r="V107" s="37">
        <f t="shared" si="9"/>
        <v>13307250</v>
      </c>
      <c r="W107" s="36">
        <f t="shared" si="10"/>
        <v>159687000</v>
      </c>
      <c r="X107" s="42">
        <v>890981851</v>
      </c>
      <c r="Y107" s="41">
        <v>9</v>
      </c>
      <c r="Z107" s="42" t="s">
        <v>31</v>
      </c>
      <c r="AA107" s="41" t="s">
        <v>32</v>
      </c>
      <c r="AB107" s="43" t="s">
        <v>613</v>
      </c>
      <c r="AC107" s="44" t="s">
        <v>614</v>
      </c>
      <c r="AD107" s="42" t="s">
        <v>615</v>
      </c>
      <c r="AE107" s="42" t="s">
        <v>32</v>
      </c>
    </row>
    <row r="108" spans="1:31" s="63" customFormat="1" ht="12.75" x14ac:dyDescent="0.25">
      <c r="A108" s="38" t="s">
        <v>326</v>
      </c>
      <c r="B108" s="39" t="s">
        <v>327</v>
      </c>
      <c r="C108" s="38" t="s">
        <v>29</v>
      </c>
      <c r="D108" s="39" t="s">
        <v>328</v>
      </c>
      <c r="E108" s="40">
        <v>890982430</v>
      </c>
      <c r="F108" s="77" t="s">
        <v>41</v>
      </c>
      <c r="G108" s="40"/>
      <c r="H108" s="40">
        <v>131299000</v>
      </c>
      <c r="I108" s="40">
        <f t="shared" si="11"/>
        <v>131299000</v>
      </c>
      <c r="J108" s="78">
        <f t="shared" si="8"/>
        <v>10941583.333333334</v>
      </c>
      <c r="K108" s="79">
        <v>10941583</v>
      </c>
      <c r="L108" s="79">
        <v>10941583</v>
      </c>
      <c r="M108" s="79">
        <v>10941583</v>
      </c>
      <c r="N108" s="79">
        <v>10941583</v>
      </c>
      <c r="O108" s="79">
        <v>10941583</v>
      </c>
      <c r="P108" s="79">
        <v>10941583</v>
      </c>
      <c r="Q108" s="79">
        <v>10941583</v>
      </c>
      <c r="R108" s="79">
        <v>10941583</v>
      </c>
      <c r="S108" s="79">
        <v>10941583</v>
      </c>
      <c r="T108" s="79">
        <v>10941583</v>
      </c>
      <c r="U108" s="79">
        <v>10941583</v>
      </c>
      <c r="V108" s="37">
        <f t="shared" si="9"/>
        <v>10941587</v>
      </c>
      <c r="W108" s="36">
        <f t="shared" si="10"/>
        <v>131299000</v>
      </c>
      <c r="X108" s="42">
        <v>890982430</v>
      </c>
      <c r="Y108" s="41">
        <v>6</v>
      </c>
      <c r="Z108" s="42" t="s">
        <v>50</v>
      </c>
      <c r="AA108" s="41" t="s">
        <v>51</v>
      </c>
      <c r="AB108" s="43" t="s">
        <v>616</v>
      </c>
      <c r="AC108" s="44" t="s">
        <v>407</v>
      </c>
      <c r="AD108" s="42" t="s">
        <v>617</v>
      </c>
      <c r="AE108" s="42" t="s">
        <v>51</v>
      </c>
    </row>
    <row r="109" spans="1:31" s="63" customFormat="1" ht="12.75" x14ac:dyDescent="0.25">
      <c r="A109" s="38" t="s">
        <v>329</v>
      </c>
      <c r="B109" s="39" t="s">
        <v>330</v>
      </c>
      <c r="C109" s="38" t="s">
        <v>29</v>
      </c>
      <c r="D109" s="39" t="s">
        <v>331</v>
      </c>
      <c r="E109" s="40">
        <v>800037244</v>
      </c>
      <c r="F109" s="77" t="s">
        <v>48</v>
      </c>
      <c r="G109" s="40"/>
      <c r="H109" s="40">
        <v>173036000</v>
      </c>
      <c r="I109" s="40">
        <f t="shared" si="11"/>
        <v>173036000</v>
      </c>
      <c r="J109" s="78">
        <f t="shared" si="8"/>
        <v>14419666.666666666</v>
      </c>
      <c r="K109" s="79">
        <v>14419666</v>
      </c>
      <c r="L109" s="79">
        <v>14419666</v>
      </c>
      <c r="M109" s="79">
        <v>14419666</v>
      </c>
      <c r="N109" s="79">
        <v>14419666</v>
      </c>
      <c r="O109" s="79">
        <v>14419666</v>
      </c>
      <c r="P109" s="79">
        <v>14419666</v>
      </c>
      <c r="Q109" s="79">
        <v>14419666</v>
      </c>
      <c r="R109" s="79">
        <v>14419666</v>
      </c>
      <c r="S109" s="79">
        <v>14419666</v>
      </c>
      <c r="T109" s="79">
        <v>14419666</v>
      </c>
      <c r="U109" s="79">
        <v>14419666</v>
      </c>
      <c r="V109" s="37">
        <f t="shared" si="9"/>
        <v>14419674</v>
      </c>
      <c r="W109" s="36">
        <f t="shared" si="10"/>
        <v>173036000</v>
      </c>
      <c r="X109" s="42">
        <v>800037244</v>
      </c>
      <c r="Y109" s="41">
        <v>2</v>
      </c>
      <c r="Z109" s="42" t="s">
        <v>54</v>
      </c>
      <c r="AA109" s="41" t="s">
        <v>51</v>
      </c>
      <c r="AB109" s="43" t="s">
        <v>618</v>
      </c>
      <c r="AC109" s="44" t="s">
        <v>619</v>
      </c>
      <c r="AD109" s="42" t="s">
        <v>620</v>
      </c>
      <c r="AE109" s="42" t="s">
        <v>51</v>
      </c>
    </row>
    <row r="110" spans="1:31" s="63" customFormat="1" ht="12.75" x14ac:dyDescent="0.25">
      <c r="A110" s="38" t="s">
        <v>332</v>
      </c>
      <c r="B110" s="39" t="s">
        <v>333</v>
      </c>
      <c r="C110" s="38" t="s">
        <v>29</v>
      </c>
      <c r="D110" s="39" t="s">
        <v>271</v>
      </c>
      <c r="E110" s="40">
        <v>890902151</v>
      </c>
      <c r="F110" s="77" t="s">
        <v>30</v>
      </c>
      <c r="G110" s="40"/>
      <c r="H110" s="40">
        <v>165468000</v>
      </c>
      <c r="I110" s="40">
        <f t="shared" si="11"/>
        <v>165468000</v>
      </c>
      <c r="J110" s="78">
        <f t="shared" si="8"/>
        <v>13789000</v>
      </c>
      <c r="K110" s="79">
        <v>13789000</v>
      </c>
      <c r="L110" s="79">
        <v>13789000</v>
      </c>
      <c r="M110" s="79">
        <v>13789000</v>
      </c>
      <c r="N110" s="79">
        <v>13789000</v>
      </c>
      <c r="O110" s="79">
        <v>13789000</v>
      </c>
      <c r="P110" s="79">
        <v>13789000</v>
      </c>
      <c r="Q110" s="79">
        <v>13789000</v>
      </c>
      <c r="R110" s="79">
        <v>13789000</v>
      </c>
      <c r="S110" s="79">
        <v>13789000</v>
      </c>
      <c r="T110" s="79">
        <v>13789000</v>
      </c>
      <c r="U110" s="79">
        <v>13789000</v>
      </c>
      <c r="V110" s="37">
        <f t="shared" si="9"/>
        <v>13789000</v>
      </c>
      <c r="W110" s="36">
        <f t="shared" si="10"/>
        <v>165468000</v>
      </c>
      <c r="X110" s="42">
        <v>890902151</v>
      </c>
      <c r="Y110" s="41">
        <v>4</v>
      </c>
      <c r="Z110" s="42" t="s">
        <v>54</v>
      </c>
      <c r="AA110" s="41" t="s">
        <v>51</v>
      </c>
      <c r="AB110" s="43" t="s">
        <v>621</v>
      </c>
      <c r="AC110" s="44" t="s">
        <v>333</v>
      </c>
      <c r="AD110" s="51" t="s">
        <v>622</v>
      </c>
      <c r="AE110" s="51" t="s">
        <v>51</v>
      </c>
    </row>
    <row r="111" spans="1:31" s="63" customFormat="1" ht="12.75" x14ac:dyDescent="0.25">
      <c r="A111" s="38" t="s">
        <v>334</v>
      </c>
      <c r="B111" s="39" t="s">
        <v>335</v>
      </c>
      <c r="C111" s="38" t="s">
        <v>29</v>
      </c>
      <c r="D111" s="39" t="s">
        <v>336</v>
      </c>
      <c r="E111" s="40">
        <v>890980765</v>
      </c>
      <c r="F111" s="77" t="s">
        <v>47</v>
      </c>
      <c r="G111" s="40"/>
      <c r="H111" s="40">
        <v>177638000</v>
      </c>
      <c r="I111" s="40">
        <f t="shared" si="11"/>
        <v>177638000</v>
      </c>
      <c r="J111" s="78">
        <f t="shared" si="8"/>
        <v>14803166.666666666</v>
      </c>
      <c r="K111" s="79">
        <v>14803166</v>
      </c>
      <c r="L111" s="79">
        <v>14803166</v>
      </c>
      <c r="M111" s="79">
        <v>14803166</v>
      </c>
      <c r="N111" s="79">
        <v>14803166</v>
      </c>
      <c r="O111" s="79">
        <v>14803166</v>
      </c>
      <c r="P111" s="79">
        <v>14803166</v>
      </c>
      <c r="Q111" s="79">
        <v>14803166</v>
      </c>
      <c r="R111" s="79">
        <v>14803166</v>
      </c>
      <c r="S111" s="79">
        <v>14803166</v>
      </c>
      <c r="T111" s="79">
        <v>14803166</v>
      </c>
      <c r="U111" s="79">
        <v>14803166</v>
      </c>
      <c r="V111" s="37">
        <f t="shared" si="9"/>
        <v>14803174</v>
      </c>
      <c r="W111" s="36">
        <f t="shared" si="10"/>
        <v>177638000</v>
      </c>
      <c r="X111" s="42">
        <v>890980765</v>
      </c>
      <c r="Y111" s="41">
        <v>9</v>
      </c>
      <c r="Z111" s="42" t="s">
        <v>54</v>
      </c>
      <c r="AA111" s="41" t="s">
        <v>51</v>
      </c>
      <c r="AB111" s="43" t="s">
        <v>623</v>
      </c>
      <c r="AC111" s="44" t="s">
        <v>624</v>
      </c>
      <c r="AD111" s="42" t="s">
        <v>625</v>
      </c>
      <c r="AE111" s="42" t="s">
        <v>51</v>
      </c>
    </row>
    <row r="112" spans="1:31" s="63" customFormat="1" ht="12.75" x14ac:dyDescent="0.25">
      <c r="A112" s="38" t="s">
        <v>337</v>
      </c>
      <c r="B112" s="39" t="s">
        <v>338</v>
      </c>
      <c r="C112" s="38" t="s">
        <v>29</v>
      </c>
      <c r="D112" s="39" t="s">
        <v>339</v>
      </c>
      <c r="E112" s="40">
        <v>811013792</v>
      </c>
      <c r="F112" s="77" t="s">
        <v>49</v>
      </c>
      <c r="G112" s="40"/>
      <c r="H112" s="40">
        <v>215219000</v>
      </c>
      <c r="I112" s="40">
        <f t="shared" si="11"/>
        <v>215219000</v>
      </c>
      <c r="J112" s="78">
        <f t="shared" si="8"/>
        <v>17934916.666666668</v>
      </c>
      <c r="K112" s="79">
        <v>17934916</v>
      </c>
      <c r="L112" s="79">
        <v>17934916</v>
      </c>
      <c r="M112" s="79">
        <v>17934916</v>
      </c>
      <c r="N112" s="79">
        <v>17934916</v>
      </c>
      <c r="O112" s="79">
        <v>17934916</v>
      </c>
      <c r="P112" s="79">
        <v>17934916</v>
      </c>
      <c r="Q112" s="79">
        <v>17934916</v>
      </c>
      <c r="R112" s="79">
        <v>17934916</v>
      </c>
      <c r="S112" s="79">
        <v>17934916</v>
      </c>
      <c r="T112" s="79">
        <v>17934916</v>
      </c>
      <c r="U112" s="79">
        <v>17934916</v>
      </c>
      <c r="V112" s="37">
        <f t="shared" si="9"/>
        <v>17934924</v>
      </c>
      <c r="W112" s="36">
        <f t="shared" si="10"/>
        <v>215219000</v>
      </c>
      <c r="X112" s="42">
        <v>811013792</v>
      </c>
      <c r="Y112" s="41">
        <v>3</v>
      </c>
      <c r="Z112" s="42" t="s">
        <v>376</v>
      </c>
      <c r="AA112" s="41" t="s">
        <v>51</v>
      </c>
      <c r="AB112" s="43" t="s">
        <v>626</v>
      </c>
      <c r="AC112" s="44" t="s">
        <v>572</v>
      </c>
      <c r="AD112" s="42" t="s">
        <v>627</v>
      </c>
      <c r="AE112" s="42" t="s">
        <v>51</v>
      </c>
    </row>
    <row r="113" spans="1:31" s="63" customFormat="1" ht="12.75" x14ac:dyDescent="0.25">
      <c r="A113" s="38" t="s">
        <v>340</v>
      </c>
      <c r="B113" s="39" t="s">
        <v>341</v>
      </c>
      <c r="C113" s="38" t="s">
        <v>29</v>
      </c>
      <c r="D113" s="39" t="s">
        <v>342</v>
      </c>
      <c r="E113" s="40">
        <v>800165050</v>
      </c>
      <c r="F113" s="77" t="s">
        <v>47</v>
      </c>
      <c r="G113" s="40"/>
      <c r="H113" s="40">
        <v>122220000</v>
      </c>
      <c r="I113" s="40">
        <f t="shared" si="11"/>
        <v>122220000</v>
      </c>
      <c r="J113" s="78">
        <f t="shared" si="8"/>
        <v>10185000</v>
      </c>
      <c r="K113" s="79">
        <v>10185000</v>
      </c>
      <c r="L113" s="79">
        <v>10185000</v>
      </c>
      <c r="M113" s="79">
        <v>10185000</v>
      </c>
      <c r="N113" s="79">
        <v>10185000</v>
      </c>
      <c r="O113" s="79">
        <v>10185000</v>
      </c>
      <c r="P113" s="79">
        <v>10185000</v>
      </c>
      <c r="Q113" s="79">
        <v>10185000</v>
      </c>
      <c r="R113" s="79">
        <v>10185000</v>
      </c>
      <c r="S113" s="79">
        <v>10185000</v>
      </c>
      <c r="T113" s="79">
        <v>10185000</v>
      </c>
      <c r="U113" s="79">
        <v>10185000</v>
      </c>
      <c r="V113" s="37">
        <f t="shared" si="9"/>
        <v>10185000</v>
      </c>
      <c r="W113" s="36">
        <f t="shared" si="10"/>
        <v>122220000</v>
      </c>
      <c r="X113" s="55">
        <v>800165050</v>
      </c>
      <c r="Y113" s="61">
        <v>9</v>
      </c>
      <c r="Z113" s="42" t="s">
        <v>31</v>
      </c>
      <c r="AA113" s="61" t="s">
        <v>51</v>
      </c>
      <c r="AB113" s="62" t="s">
        <v>628</v>
      </c>
      <c r="AC113" s="55" t="s">
        <v>59</v>
      </c>
      <c r="AD113" s="55" t="s">
        <v>629</v>
      </c>
      <c r="AE113" s="55" t="s">
        <v>51</v>
      </c>
    </row>
    <row r="114" spans="1:31" s="63" customFormat="1" ht="12.75" x14ac:dyDescent="0.25">
      <c r="A114" s="38" t="s">
        <v>343</v>
      </c>
      <c r="B114" s="39" t="s">
        <v>344</v>
      </c>
      <c r="C114" s="38" t="s">
        <v>29</v>
      </c>
      <c r="D114" s="39" t="s">
        <v>78</v>
      </c>
      <c r="E114" s="40">
        <v>800138011</v>
      </c>
      <c r="F114" s="77" t="s">
        <v>40</v>
      </c>
      <c r="G114" s="40"/>
      <c r="H114" s="40">
        <v>110849000</v>
      </c>
      <c r="I114" s="40">
        <f t="shared" si="11"/>
        <v>110849000</v>
      </c>
      <c r="J114" s="78">
        <f t="shared" si="8"/>
        <v>9237416.666666666</v>
      </c>
      <c r="K114" s="79">
        <v>9237416</v>
      </c>
      <c r="L114" s="79">
        <v>9237416</v>
      </c>
      <c r="M114" s="79">
        <v>9237416</v>
      </c>
      <c r="N114" s="79">
        <v>9237416</v>
      </c>
      <c r="O114" s="79">
        <v>9237416</v>
      </c>
      <c r="P114" s="79">
        <v>9237416</v>
      </c>
      <c r="Q114" s="79">
        <v>9237416</v>
      </c>
      <c r="R114" s="79">
        <v>9237416</v>
      </c>
      <c r="S114" s="79">
        <v>9237416</v>
      </c>
      <c r="T114" s="79">
        <v>9237416</v>
      </c>
      <c r="U114" s="79">
        <v>9237416</v>
      </c>
      <c r="V114" s="37">
        <f t="shared" si="9"/>
        <v>9237424</v>
      </c>
      <c r="W114" s="36">
        <f t="shared" si="10"/>
        <v>110849000</v>
      </c>
      <c r="X114" s="42">
        <v>800138011</v>
      </c>
      <c r="Y114" s="41">
        <v>7</v>
      </c>
      <c r="Z114" s="42" t="s">
        <v>50</v>
      </c>
      <c r="AA114" s="41" t="s">
        <v>51</v>
      </c>
      <c r="AB114" s="43" t="s">
        <v>630</v>
      </c>
      <c r="AC114" s="44" t="s">
        <v>483</v>
      </c>
      <c r="AD114" s="42" t="s">
        <v>631</v>
      </c>
      <c r="AE114" s="42" t="s">
        <v>53</v>
      </c>
    </row>
    <row r="115" spans="1:31" s="63" customFormat="1" ht="12.75" x14ac:dyDescent="0.25">
      <c r="A115" s="38" t="s">
        <v>345</v>
      </c>
      <c r="B115" s="39" t="s">
        <v>346</v>
      </c>
      <c r="C115" s="38" t="s">
        <v>29</v>
      </c>
      <c r="D115" s="39" t="s">
        <v>322</v>
      </c>
      <c r="E115" s="40">
        <v>800143438</v>
      </c>
      <c r="F115" s="77" t="s">
        <v>42</v>
      </c>
      <c r="G115" s="40"/>
      <c r="H115" s="40">
        <v>265084000</v>
      </c>
      <c r="I115" s="40">
        <f t="shared" si="11"/>
        <v>265084000</v>
      </c>
      <c r="J115" s="78">
        <f t="shared" si="8"/>
        <v>22090333.333333332</v>
      </c>
      <c r="K115" s="79">
        <v>22090333</v>
      </c>
      <c r="L115" s="79">
        <v>22090333</v>
      </c>
      <c r="M115" s="79">
        <v>22090333</v>
      </c>
      <c r="N115" s="79">
        <v>22090333</v>
      </c>
      <c r="O115" s="79">
        <v>22090333</v>
      </c>
      <c r="P115" s="79">
        <v>22090333</v>
      </c>
      <c r="Q115" s="79">
        <v>22090333</v>
      </c>
      <c r="R115" s="79">
        <v>22090333</v>
      </c>
      <c r="S115" s="79">
        <v>22090333</v>
      </c>
      <c r="T115" s="79">
        <v>22090333</v>
      </c>
      <c r="U115" s="79">
        <v>22090333</v>
      </c>
      <c r="V115" s="37">
        <f t="shared" si="9"/>
        <v>22090337</v>
      </c>
      <c r="W115" s="36">
        <f t="shared" si="10"/>
        <v>265084000</v>
      </c>
      <c r="X115" s="52">
        <v>800143438</v>
      </c>
      <c r="Y115" s="53">
        <v>8</v>
      </c>
      <c r="Z115" s="52" t="s">
        <v>52</v>
      </c>
      <c r="AA115" s="67" t="s">
        <v>632</v>
      </c>
      <c r="AB115" s="53">
        <v>7352012057</v>
      </c>
      <c r="AC115" s="42" t="s">
        <v>56</v>
      </c>
      <c r="AD115" s="53">
        <v>7352011093</v>
      </c>
      <c r="AE115" s="54" t="s">
        <v>51</v>
      </c>
    </row>
    <row r="116" spans="1:31" s="63" customFormat="1" ht="12.75" x14ac:dyDescent="0.25">
      <c r="A116" s="38" t="s">
        <v>347</v>
      </c>
      <c r="B116" s="39" t="s">
        <v>348</v>
      </c>
      <c r="C116" s="38" t="s">
        <v>29</v>
      </c>
      <c r="D116" s="39" t="s">
        <v>349</v>
      </c>
      <c r="E116" s="40">
        <v>890982184</v>
      </c>
      <c r="F116" s="77" t="s">
        <v>47</v>
      </c>
      <c r="G116" s="40"/>
      <c r="H116" s="40">
        <v>227521000</v>
      </c>
      <c r="I116" s="40">
        <f t="shared" si="11"/>
        <v>227521000</v>
      </c>
      <c r="J116" s="78">
        <f t="shared" si="8"/>
        <v>18960083.333333332</v>
      </c>
      <c r="K116" s="79">
        <v>18960083</v>
      </c>
      <c r="L116" s="79">
        <v>18960083</v>
      </c>
      <c r="M116" s="79">
        <v>18960083</v>
      </c>
      <c r="N116" s="79">
        <v>18960083</v>
      </c>
      <c r="O116" s="79">
        <v>18960083</v>
      </c>
      <c r="P116" s="79">
        <v>18960083</v>
      </c>
      <c r="Q116" s="79">
        <v>18960083</v>
      </c>
      <c r="R116" s="79">
        <v>18960083</v>
      </c>
      <c r="S116" s="79">
        <v>18960083</v>
      </c>
      <c r="T116" s="79">
        <v>18960083</v>
      </c>
      <c r="U116" s="79">
        <v>18960083</v>
      </c>
      <c r="V116" s="37">
        <f t="shared" si="9"/>
        <v>18960087</v>
      </c>
      <c r="W116" s="36">
        <f t="shared" si="10"/>
        <v>227521000</v>
      </c>
      <c r="X116" s="42">
        <v>890982184</v>
      </c>
      <c r="Y116" s="41">
        <v>9</v>
      </c>
      <c r="Z116" s="42" t="s">
        <v>54</v>
      </c>
      <c r="AA116" s="41" t="s">
        <v>51</v>
      </c>
      <c r="AB116" s="43" t="s">
        <v>633</v>
      </c>
      <c r="AC116" s="44" t="s">
        <v>348</v>
      </c>
      <c r="AD116" s="42" t="s">
        <v>634</v>
      </c>
      <c r="AE116" s="42" t="s">
        <v>51</v>
      </c>
    </row>
    <row r="117" spans="1:31" s="63" customFormat="1" ht="12.75" x14ac:dyDescent="0.25">
      <c r="A117" s="38" t="s">
        <v>350</v>
      </c>
      <c r="B117" s="39" t="s">
        <v>351</v>
      </c>
      <c r="C117" s="38" t="s">
        <v>29</v>
      </c>
      <c r="D117" s="39" t="s">
        <v>103</v>
      </c>
      <c r="E117" s="40">
        <v>890984696</v>
      </c>
      <c r="F117" s="77" t="s">
        <v>40</v>
      </c>
      <c r="G117" s="40"/>
      <c r="H117" s="40">
        <v>126637000</v>
      </c>
      <c r="I117" s="40">
        <f t="shared" si="11"/>
        <v>126637000</v>
      </c>
      <c r="J117" s="78">
        <f t="shared" si="8"/>
        <v>10553083.333333334</v>
      </c>
      <c r="K117" s="79">
        <v>10553083</v>
      </c>
      <c r="L117" s="79">
        <v>10553083</v>
      </c>
      <c r="M117" s="79">
        <v>10553083</v>
      </c>
      <c r="N117" s="79">
        <v>10553083</v>
      </c>
      <c r="O117" s="79">
        <v>10553083</v>
      </c>
      <c r="P117" s="79">
        <v>10553083</v>
      </c>
      <c r="Q117" s="79">
        <v>10553083</v>
      </c>
      <c r="R117" s="79">
        <v>10553083</v>
      </c>
      <c r="S117" s="79">
        <v>10553083</v>
      </c>
      <c r="T117" s="79">
        <v>10553083</v>
      </c>
      <c r="U117" s="79">
        <v>10553083</v>
      </c>
      <c r="V117" s="37">
        <f t="shared" si="9"/>
        <v>10553087</v>
      </c>
      <c r="W117" s="36">
        <f t="shared" si="10"/>
        <v>126637000</v>
      </c>
      <c r="X117" s="42">
        <v>890984696</v>
      </c>
      <c r="Y117" s="41">
        <v>7</v>
      </c>
      <c r="Z117" s="42" t="s">
        <v>50</v>
      </c>
      <c r="AA117" s="41" t="s">
        <v>51</v>
      </c>
      <c r="AB117" s="43" t="s">
        <v>635</v>
      </c>
      <c r="AC117" s="44" t="s">
        <v>483</v>
      </c>
      <c r="AD117" s="42" t="s">
        <v>636</v>
      </c>
      <c r="AE117" s="42" t="s">
        <v>51</v>
      </c>
    </row>
    <row r="118" spans="1:31" s="63" customFormat="1" ht="12.75" x14ac:dyDescent="0.25">
      <c r="A118" s="38" t="s">
        <v>352</v>
      </c>
      <c r="B118" s="39" t="s">
        <v>353</v>
      </c>
      <c r="C118" s="38" t="s">
        <v>29</v>
      </c>
      <c r="D118" s="39" t="s">
        <v>354</v>
      </c>
      <c r="E118" s="40">
        <v>800139704</v>
      </c>
      <c r="F118" s="77" t="s">
        <v>40</v>
      </c>
      <c r="G118" s="40"/>
      <c r="H118" s="40">
        <v>112541000</v>
      </c>
      <c r="I118" s="40">
        <f t="shared" si="11"/>
        <v>112541000</v>
      </c>
      <c r="J118" s="78">
        <f t="shared" si="8"/>
        <v>9378416.666666666</v>
      </c>
      <c r="K118" s="79">
        <v>9378416</v>
      </c>
      <c r="L118" s="79">
        <v>9378416</v>
      </c>
      <c r="M118" s="79">
        <v>9378416</v>
      </c>
      <c r="N118" s="79">
        <v>9378416</v>
      </c>
      <c r="O118" s="79">
        <v>9378416</v>
      </c>
      <c r="P118" s="79">
        <v>9378416</v>
      </c>
      <c r="Q118" s="79">
        <v>9378416</v>
      </c>
      <c r="R118" s="79">
        <v>9378416</v>
      </c>
      <c r="S118" s="79">
        <v>9378416</v>
      </c>
      <c r="T118" s="79">
        <v>9378416</v>
      </c>
      <c r="U118" s="79">
        <v>9378416</v>
      </c>
      <c r="V118" s="37">
        <f t="shared" si="9"/>
        <v>9378424</v>
      </c>
      <c r="W118" s="36">
        <f t="shared" si="10"/>
        <v>112541000</v>
      </c>
      <c r="X118" s="42">
        <v>800139704</v>
      </c>
      <c r="Y118" s="41">
        <v>7</v>
      </c>
      <c r="Z118" s="42" t="s">
        <v>54</v>
      </c>
      <c r="AA118" s="41" t="s">
        <v>51</v>
      </c>
      <c r="AB118" s="43" t="s">
        <v>637</v>
      </c>
      <c r="AC118" s="44" t="s">
        <v>353</v>
      </c>
      <c r="AD118" s="42" t="s">
        <v>638</v>
      </c>
      <c r="AE118" s="42" t="s">
        <v>51</v>
      </c>
    </row>
    <row r="119" spans="1:31" s="63" customFormat="1" ht="12.75" x14ac:dyDescent="0.25">
      <c r="A119" s="38" t="s">
        <v>355</v>
      </c>
      <c r="B119" s="39" t="s">
        <v>356</v>
      </c>
      <c r="C119" s="38" t="s">
        <v>29</v>
      </c>
      <c r="D119" s="39" t="s">
        <v>357</v>
      </c>
      <c r="E119" s="40">
        <v>800065395</v>
      </c>
      <c r="F119" s="77" t="s">
        <v>44</v>
      </c>
      <c r="G119" s="40"/>
      <c r="H119" s="40">
        <v>115970000</v>
      </c>
      <c r="I119" s="40">
        <f t="shared" si="11"/>
        <v>115970000</v>
      </c>
      <c r="J119" s="78">
        <f t="shared" si="8"/>
        <v>9664166.666666666</v>
      </c>
      <c r="K119" s="79">
        <v>9664166</v>
      </c>
      <c r="L119" s="79">
        <v>9664166</v>
      </c>
      <c r="M119" s="79">
        <v>9664166</v>
      </c>
      <c r="N119" s="79">
        <v>9664166</v>
      </c>
      <c r="O119" s="79">
        <v>9664166</v>
      </c>
      <c r="P119" s="79">
        <v>9664166</v>
      </c>
      <c r="Q119" s="79">
        <v>9664166</v>
      </c>
      <c r="R119" s="79">
        <v>9664166</v>
      </c>
      <c r="S119" s="79">
        <v>9664166</v>
      </c>
      <c r="T119" s="79">
        <v>9664166</v>
      </c>
      <c r="U119" s="79">
        <v>9664166</v>
      </c>
      <c r="V119" s="37">
        <f t="shared" si="9"/>
        <v>9664174</v>
      </c>
      <c r="W119" s="36">
        <f t="shared" si="10"/>
        <v>115970000</v>
      </c>
      <c r="X119" s="42">
        <v>800065395</v>
      </c>
      <c r="Y119" s="41">
        <v>5</v>
      </c>
      <c r="Z119" s="42" t="s">
        <v>50</v>
      </c>
      <c r="AA119" s="41" t="s">
        <v>51</v>
      </c>
      <c r="AB119" s="43" t="s">
        <v>639</v>
      </c>
      <c r="AC119" s="44" t="s">
        <v>407</v>
      </c>
      <c r="AD119" s="42" t="s">
        <v>640</v>
      </c>
      <c r="AE119" s="42" t="s">
        <v>32</v>
      </c>
    </row>
    <row r="120" spans="1:31" s="63" customFormat="1" ht="12.75" x14ac:dyDescent="0.25">
      <c r="A120" s="38" t="s">
        <v>358</v>
      </c>
      <c r="B120" s="39" t="s">
        <v>359</v>
      </c>
      <c r="C120" s="38" t="s">
        <v>29</v>
      </c>
      <c r="D120" s="39" t="s">
        <v>360</v>
      </c>
      <c r="E120" s="40">
        <v>811020943</v>
      </c>
      <c r="F120" s="77" t="s">
        <v>42</v>
      </c>
      <c r="G120" s="40"/>
      <c r="H120" s="40">
        <v>125601000</v>
      </c>
      <c r="I120" s="40">
        <f t="shared" si="11"/>
        <v>125601000</v>
      </c>
      <c r="J120" s="78">
        <f t="shared" si="8"/>
        <v>10466750</v>
      </c>
      <c r="K120" s="79">
        <v>10466750</v>
      </c>
      <c r="L120" s="79">
        <v>10466750</v>
      </c>
      <c r="M120" s="79">
        <v>10466750</v>
      </c>
      <c r="N120" s="79">
        <v>10466750</v>
      </c>
      <c r="O120" s="79">
        <v>10466750</v>
      </c>
      <c r="P120" s="79">
        <v>10466750</v>
      </c>
      <c r="Q120" s="79">
        <v>10466750</v>
      </c>
      <c r="R120" s="79">
        <v>10466750</v>
      </c>
      <c r="S120" s="79">
        <v>10466750</v>
      </c>
      <c r="T120" s="79">
        <v>10466750</v>
      </c>
      <c r="U120" s="79">
        <v>10466750</v>
      </c>
      <c r="V120" s="37">
        <f t="shared" si="9"/>
        <v>10466750</v>
      </c>
      <c r="W120" s="36">
        <f t="shared" si="10"/>
        <v>125601000</v>
      </c>
      <c r="X120" s="42">
        <v>811020943</v>
      </c>
      <c r="Y120" s="41">
        <v>8</v>
      </c>
      <c r="Z120" s="42" t="s">
        <v>50</v>
      </c>
      <c r="AA120" s="41" t="s">
        <v>51</v>
      </c>
      <c r="AB120" s="43" t="s">
        <v>641</v>
      </c>
      <c r="AC120" s="44" t="s">
        <v>428</v>
      </c>
      <c r="AD120" s="51" t="s">
        <v>642</v>
      </c>
      <c r="AE120" s="51" t="s">
        <v>32</v>
      </c>
    </row>
    <row r="121" spans="1:31" s="63" customFormat="1" ht="12.75" x14ac:dyDescent="0.25">
      <c r="A121" s="38" t="s">
        <v>98</v>
      </c>
      <c r="B121" s="39" t="s">
        <v>99</v>
      </c>
      <c r="C121" s="38"/>
      <c r="D121" s="39" t="s">
        <v>361</v>
      </c>
      <c r="E121" s="40">
        <v>890985703</v>
      </c>
      <c r="F121" s="77" t="s">
        <v>44</v>
      </c>
      <c r="G121" s="40"/>
      <c r="H121" s="40">
        <v>670141000</v>
      </c>
      <c r="I121" s="40">
        <f t="shared" si="11"/>
        <v>670141000</v>
      </c>
      <c r="J121" s="78">
        <f t="shared" si="8"/>
        <v>55845083.333333336</v>
      </c>
      <c r="K121" s="79">
        <v>55845083</v>
      </c>
      <c r="L121" s="79">
        <v>55845083</v>
      </c>
      <c r="M121" s="79">
        <v>55845083</v>
      </c>
      <c r="N121" s="79">
        <v>55845083</v>
      </c>
      <c r="O121" s="79">
        <v>55845083</v>
      </c>
      <c r="P121" s="79">
        <v>55845083</v>
      </c>
      <c r="Q121" s="79">
        <v>55845083</v>
      </c>
      <c r="R121" s="79">
        <v>55845083</v>
      </c>
      <c r="S121" s="79">
        <v>55845083</v>
      </c>
      <c r="T121" s="79">
        <v>55845083</v>
      </c>
      <c r="U121" s="79">
        <v>55845083</v>
      </c>
      <c r="V121" s="37">
        <f t="shared" si="9"/>
        <v>55845087</v>
      </c>
      <c r="W121" s="36">
        <f t="shared" si="10"/>
        <v>670141000</v>
      </c>
      <c r="X121" s="42">
        <v>890985703</v>
      </c>
      <c r="Y121" s="41">
        <v>5</v>
      </c>
      <c r="Z121" s="42" t="s">
        <v>50</v>
      </c>
      <c r="AA121" s="41" t="s">
        <v>51</v>
      </c>
      <c r="AB121" s="43" t="s">
        <v>643</v>
      </c>
      <c r="AC121" s="44" t="s">
        <v>483</v>
      </c>
      <c r="AD121" s="42" t="s">
        <v>644</v>
      </c>
      <c r="AE121" s="42" t="s">
        <v>51</v>
      </c>
    </row>
    <row r="122" spans="1:31" s="63" customFormat="1" ht="12.75" x14ac:dyDescent="0.25">
      <c r="A122" s="38" t="s">
        <v>98</v>
      </c>
      <c r="B122" s="39" t="s">
        <v>99</v>
      </c>
      <c r="C122" s="38"/>
      <c r="D122" s="39" t="s">
        <v>362</v>
      </c>
      <c r="E122" s="40">
        <v>890905166</v>
      </c>
      <c r="F122" s="77" t="s">
        <v>42</v>
      </c>
      <c r="G122" s="40"/>
      <c r="H122" s="40">
        <v>644701000</v>
      </c>
      <c r="I122" s="40">
        <f t="shared" si="11"/>
        <v>644701000</v>
      </c>
      <c r="J122" s="78">
        <f t="shared" si="8"/>
        <v>53725083.333333336</v>
      </c>
      <c r="K122" s="79">
        <v>53725083</v>
      </c>
      <c r="L122" s="79">
        <v>53725083</v>
      </c>
      <c r="M122" s="79">
        <v>53725083</v>
      </c>
      <c r="N122" s="79">
        <v>53725083</v>
      </c>
      <c r="O122" s="79">
        <v>53725083</v>
      </c>
      <c r="P122" s="79">
        <v>53725083</v>
      </c>
      <c r="Q122" s="79">
        <v>53725083</v>
      </c>
      <c r="R122" s="79">
        <v>53725083</v>
      </c>
      <c r="S122" s="79">
        <v>53725083</v>
      </c>
      <c r="T122" s="79">
        <v>53725083</v>
      </c>
      <c r="U122" s="79">
        <v>53725083</v>
      </c>
      <c r="V122" s="37">
        <f t="shared" si="9"/>
        <v>53725087</v>
      </c>
      <c r="W122" s="36">
        <f t="shared" si="10"/>
        <v>644701000</v>
      </c>
      <c r="X122" s="42">
        <v>890905166</v>
      </c>
      <c r="Y122" s="41">
        <v>8</v>
      </c>
      <c r="Z122" s="42" t="s">
        <v>31</v>
      </c>
      <c r="AA122" s="41" t="s">
        <v>51</v>
      </c>
      <c r="AB122" s="43" t="s">
        <v>645</v>
      </c>
      <c r="AC122" s="44" t="s">
        <v>416</v>
      </c>
      <c r="AD122" s="42" t="s">
        <v>646</v>
      </c>
      <c r="AE122" s="42" t="s">
        <v>51</v>
      </c>
    </row>
    <row r="123" spans="1:31" s="63" customFormat="1" ht="12.75" x14ac:dyDescent="0.25">
      <c r="A123" s="38" t="s">
        <v>363</v>
      </c>
      <c r="B123" s="39" t="s">
        <v>364</v>
      </c>
      <c r="C123" s="38"/>
      <c r="D123" s="39" t="s">
        <v>94</v>
      </c>
      <c r="E123" s="40">
        <v>890907215</v>
      </c>
      <c r="F123" s="77" t="s">
        <v>46</v>
      </c>
      <c r="G123" s="40"/>
      <c r="H123" s="40">
        <v>187424000</v>
      </c>
      <c r="I123" s="40">
        <f t="shared" si="11"/>
        <v>187424000</v>
      </c>
      <c r="J123" s="78">
        <f t="shared" si="8"/>
        <v>15618666.666666666</v>
      </c>
      <c r="K123" s="79">
        <v>15618666</v>
      </c>
      <c r="L123" s="79">
        <v>15618666</v>
      </c>
      <c r="M123" s="79">
        <v>15618666</v>
      </c>
      <c r="N123" s="79">
        <v>15618666</v>
      </c>
      <c r="O123" s="79">
        <v>15618666</v>
      </c>
      <c r="P123" s="79">
        <v>15618666</v>
      </c>
      <c r="Q123" s="79">
        <v>15618666</v>
      </c>
      <c r="R123" s="79">
        <v>15618666</v>
      </c>
      <c r="S123" s="79">
        <v>15618666</v>
      </c>
      <c r="T123" s="79">
        <v>15618666</v>
      </c>
      <c r="U123" s="79">
        <v>15618666</v>
      </c>
      <c r="V123" s="37">
        <f t="shared" si="9"/>
        <v>15618674</v>
      </c>
      <c r="W123" s="36">
        <f t="shared" si="10"/>
        <v>187424000</v>
      </c>
      <c r="X123" s="42">
        <v>890907215</v>
      </c>
      <c r="Y123" s="41">
        <v>1</v>
      </c>
      <c r="Z123" s="42" t="s">
        <v>376</v>
      </c>
      <c r="AA123" s="41" t="s">
        <v>51</v>
      </c>
      <c r="AB123" s="43" t="s">
        <v>647</v>
      </c>
      <c r="AC123" s="44" t="s">
        <v>364</v>
      </c>
      <c r="AD123" s="51" t="s">
        <v>648</v>
      </c>
      <c r="AE123" s="51" t="s">
        <v>51</v>
      </c>
    </row>
    <row r="124" spans="1:31" s="63" customFormat="1" ht="12.75" x14ac:dyDescent="0.25">
      <c r="A124" s="38" t="s">
        <v>365</v>
      </c>
      <c r="B124" s="39" t="s">
        <v>366</v>
      </c>
      <c r="C124" s="38"/>
      <c r="D124" s="39" t="s">
        <v>367</v>
      </c>
      <c r="E124" s="40">
        <v>890907241</v>
      </c>
      <c r="F124" s="77" t="s">
        <v>46</v>
      </c>
      <c r="G124" s="40"/>
      <c r="H124" s="40">
        <v>453632000</v>
      </c>
      <c r="I124" s="40">
        <f t="shared" si="11"/>
        <v>453632000</v>
      </c>
      <c r="J124" s="78">
        <f t="shared" si="8"/>
        <v>37802666.666666664</v>
      </c>
      <c r="K124" s="79">
        <v>37802666</v>
      </c>
      <c r="L124" s="79">
        <v>37802666</v>
      </c>
      <c r="M124" s="79">
        <v>37802666</v>
      </c>
      <c r="N124" s="79">
        <v>37802666</v>
      </c>
      <c r="O124" s="79">
        <v>37802666</v>
      </c>
      <c r="P124" s="79">
        <v>37802666</v>
      </c>
      <c r="Q124" s="79">
        <v>37802666</v>
      </c>
      <c r="R124" s="79">
        <v>37802666</v>
      </c>
      <c r="S124" s="79">
        <v>37802666</v>
      </c>
      <c r="T124" s="79">
        <v>37802666</v>
      </c>
      <c r="U124" s="79">
        <v>37802666</v>
      </c>
      <c r="V124" s="37">
        <f t="shared" si="9"/>
        <v>37802674</v>
      </c>
      <c r="W124" s="36">
        <f t="shared" si="10"/>
        <v>453632000</v>
      </c>
      <c r="X124" s="42">
        <v>890907241</v>
      </c>
      <c r="Y124" s="41">
        <v>1</v>
      </c>
      <c r="Z124" s="42" t="s">
        <v>50</v>
      </c>
      <c r="AA124" s="41" t="s">
        <v>51</v>
      </c>
      <c r="AB124" s="43" t="s">
        <v>649</v>
      </c>
      <c r="AC124" s="44" t="s">
        <v>407</v>
      </c>
      <c r="AD124" s="42" t="s">
        <v>650</v>
      </c>
      <c r="AE124" s="42" t="s">
        <v>32</v>
      </c>
    </row>
    <row r="125" spans="1:31" s="63" customFormat="1" ht="12.75" x14ac:dyDescent="0.25">
      <c r="A125" s="38" t="s">
        <v>368</v>
      </c>
      <c r="B125" s="39" t="s">
        <v>369</v>
      </c>
      <c r="C125" s="38"/>
      <c r="D125" s="39" t="s">
        <v>370</v>
      </c>
      <c r="E125" s="40">
        <v>890906347</v>
      </c>
      <c r="F125" s="77" t="s">
        <v>47</v>
      </c>
      <c r="G125" s="40"/>
      <c r="H125" s="40">
        <v>824784000</v>
      </c>
      <c r="I125" s="40">
        <f t="shared" si="11"/>
        <v>824784000</v>
      </c>
      <c r="J125" s="78">
        <f t="shared" si="8"/>
        <v>68732000</v>
      </c>
      <c r="K125" s="79">
        <v>68732000</v>
      </c>
      <c r="L125" s="79">
        <v>68732000</v>
      </c>
      <c r="M125" s="79">
        <v>68732000</v>
      </c>
      <c r="N125" s="79">
        <v>68732000</v>
      </c>
      <c r="O125" s="79">
        <v>68732000</v>
      </c>
      <c r="P125" s="79">
        <v>68732000</v>
      </c>
      <c r="Q125" s="79">
        <v>68732000</v>
      </c>
      <c r="R125" s="79">
        <v>68732000</v>
      </c>
      <c r="S125" s="79">
        <v>68732000</v>
      </c>
      <c r="T125" s="79">
        <v>68732000</v>
      </c>
      <c r="U125" s="79">
        <v>68732000</v>
      </c>
      <c r="V125" s="37">
        <f t="shared" si="9"/>
        <v>68732000</v>
      </c>
      <c r="W125" s="36">
        <f t="shared" si="10"/>
        <v>824784000</v>
      </c>
      <c r="X125" s="42">
        <v>890906347</v>
      </c>
      <c r="Y125" s="41">
        <v>9</v>
      </c>
      <c r="Z125" s="42" t="s">
        <v>55</v>
      </c>
      <c r="AA125" s="41" t="s">
        <v>51</v>
      </c>
      <c r="AB125" s="43" t="s">
        <v>651</v>
      </c>
      <c r="AC125" s="44" t="s">
        <v>399</v>
      </c>
      <c r="AD125" s="42" t="s">
        <v>652</v>
      </c>
      <c r="AE125" s="42" t="s">
        <v>51</v>
      </c>
    </row>
    <row r="126" spans="1:31" s="63" customFormat="1" ht="12.75" x14ac:dyDescent="0.25">
      <c r="A126" s="38" t="s">
        <v>191</v>
      </c>
      <c r="B126" s="39" t="s">
        <v>192</v>
      </c>
      <c r="C126" s="38"/>
      <c r="D126" s="39" t="s">
        <v>371</v>
      </c>
      <c r="E126" s="40">
        <v>890980066</v>
      </c>
      <c r="F126" s="77" t="s">
        <v>47</v>
      </c>
      <c r="G126" s="40"/>
      <c r="H126" s="40">
        <v>258077000</v>
      </c>
      <c r="I126" s="40">
        <f t="shared" si="11"/>
        <v>258077000</v>
      </c>
      <c r="J126" s="78">
        <f t="shared" si="8"/>
        <v>21506416.666666668</v>
      </c>
      <c r="K126" s="79">
        <v>21506416</v>
      </c>
      <c r="L126" s="79">
        <v>21506416</v>
      </c>
      <c r="M126" s="79">
        <v>21506416</v>
      </c>
      <c r="N126" s="79">
        <v>21506416</v>
      </c>
      <c r="O126" s="79">
        <v>21506416</v>
      </c>
      <c r="P126" s="79">
        <v>21506416</v>
      </c>
      <c r="Q126" s="79">
        <v>21506416</v>
      </c>
      <c r="R126" s="79">
        <v>21506416</v>
      </c>
      <c r="S126" s="79">
        <v>21506416</v>
      </c>
      <c r="T126" s="79">
        <v>21506416</v>
      </c>
      <c r="U126" s="79">
        <v>21506416</v>
      </c>
      <c r="V126" s="37">
        <f t="shared" si="9"/>
        <v>21506424</v>
      </c>
      <c r="W126" s="36">
        <f t="shared" si="10"/>
        <v>258077000</v>
      </c>
      <c r="X126" s="42">
        <v>890980066</v>
      </c>
      <c r="Y126" s="41">
        <v>9</v>
      </c>
      <c r="Z126" s="42" t="s">
        <v>31</v>
      </c>
      <c r="AA126" s="41" t="s">
        <v>51</v>
      </c>
      <c r="AB126" s="43" t="s">
        <v>653</v>
      </c>
      <c r="AC126" s="44" t="s">
        <v>59</v>
      </c>
      <c r="AD126" s="42" t="s">
        <v>654</v>
      </c>
      <c r="AE126" s="42" t="s">
        <v>51</v>
      </c>
    </row>
    <row r="127" spans="1:31" s="63" customFormat="1" ht="12.75" x14ac:dyDescent="0.25">
      <c r="A127" s="38" t="s">
        <v>58</v>
      </c>
      <c r="B127" s="39" t="s">
        <v>59</v>
      </c>
      <c r="C127" s="38"/>
      <c r="D127" s="39" t="s">
        <v>372</v>
      </c>
      <c r="E127" s="40">
        <v>890985405</v>
      </c>
      <c r="F127" s="77" t="s">
        <v>44</v>
      </c>
      <c r="G127" s="40"/>
      <c r="H127" s="40">
        <v>171383000</v>
      </c>
      <c r="I127" s="40">
        <f t="shared" si="11"/>
        <v>171383000</v>
      </c>
      <c r="J127" s="78">
        <f t="shared" si="8"/>
        <v>14281916.666666666</v>
      </c>
      <c r="K127" s="79">
        <v>14281916</v>
      </c>
      <c r="L127" s="79">
        <v>14281916</v>
      </c>
      <c r="M127" s="79">
        <v>14281916</v>
      </c>
      <c r="N127" s="79">
        <v>14281916</v>
      </c>
      <c r="O127" s="79">
        <v>14281916</v>
      </c>
      <c r="P127" s="79">
        <v>14281916</v>
      </c>
      <c r="Q127" s="79">
        <v>14281916</v>
      </c>
      <c r="R127" s="79">
        <v>14281916</v>
      </c>
      <c r="S127" s="79">
        <v>14281916</v>
      </c>
      <c r="T127" s="79">
        <v>14281916</v>
      </c>
      <c r="U127" s="79">
        <v>14281916</v>
      </c>
      <c r="V127" s="37">
        <f t="shared" si="9"/>
        <v>14281924</v>
      </c>
      <c r="W127" s="36">
        <f t="shared" si="10"/>
        <v>171383000</v>
      </c>
      <c r="X127" s="42">
        <v>890985405</v>
      </c>
      <c r="Y127" s="41">
        <v>5</v>
      </c>
      <c r="Z127" s="42" t="s">
        <v>31</v>
      </c>
      <c r="AA127" s="41" t="s">
        <v>51</v>
      </c>
      <c r="AB127" s="43" t="s">
        <v>655</v>
      </c>
      <c r="AC127" s="44" t="s">
        <v>656</v>
      </c>
      <c r="AD127" s="42" t="s">
        <v>657</v>
      </c>
      <c r="AE127" s="42" t="s">
        <v>51</v>
      </c>
    </row>
    <row r="128" spans="1:31" s="63" customFormat="1" ht="12.75" x14ac:dyDescent="0.25">
      <c r="A128" s="38" t="s">
        <v>58</v>
      </c>
      <c r="B128" s="39" t="s">
        <v>59</v>
      </c>
      <c r="C128" s="38"/>
      <c r="D128" s="39" t="s">
        <v>373</v>
      </c>
      <c r="E128" s="40">
        <v>890905177</v>
      </c>
      <c r="F128" s="77" t="s">
        <v>47</v>
      </c>
      <c r="G128" s="40"/>
      <c r="H128" s="40">
        <v>813552000</v>
      </c>
      <c r="I128" s="40">
        <f t="shared" si="11"/>
        <v>813552000</v>
      </c>
      <c r="J128" s="78">
        <f t="shared" si="8"/>
        <v>67796000</v>
      </c>
      <c r="K128" s="79">
        <v>67796000</v>
      </c>
      <c r="L128" s="79">
        <v>67796000</v>
      </c>
      <c r="M128" s="79">
        <v>67796000</v>
      </c>
      <c r="N128" s="79">
        <v>67796000</v>
      </c>
      <c r="O128" s="79">
        <v>67796000</v>
      </c>
      <c r="P128" s="79">
        <v>67796000</v>
      </c>
      <c r="Q128" s="79">
        <v>67796000</v>
      </c>
      <c r="R128" s="79">
        <v>67796000</v>
      </c>
      <c r="S128" s="79">
        <v>67796000</v>
      </c>
      <c r="T128" s="79">
        <v>67796000</v>
      </c>
      <c r="U128" s="79">
        <v>67796000</v>
      </c>
      <c r="V128" s="37">
        <f t="shared" si="9"/>
        <v>67796000</v>
      </c>
      <c r="W128" s="36">
        <f t="shared" si="10"/>
        <v>813552000</v>
      </c>
      <c r="X128" s="42">
        <v>890905177</v>
      </c>
      <c r="Y128" s="41">
        <v>9</v>
      </c>
      <c r="Z128" s="42" t="s">
        <v>31</v>
      </c>
      <c r="AA128" s="41" t="s">
        <v>51</v>
      </c>
      <c r="AB128" s="43" t="s">
        <v>658</v>
      </c>
      <c r="AC128" s="44" t="s">
        <v>659</v>
      </c>
      <c r="AD128" s="42" t="s">
        <v>660</v>
      </c>
      <c r="AE128" s="42" t="s">
        <v>51</v>
      </c>
    </row>
    <row r="129" spans="1:31" s="63" customFormat="1" ht="12.75" x14ac:dyDescent="0.25">
      <c r="A129" s="38" t="s">
        <v>58</v>
      </c>
      <c r="B129" s="39" t="s">
        <v>59</v>
      </c>
      <c r="C129" s="38"/>
      <c r="D129" s="39" t="s">
        <v>374</v>
      </c>
      <c r="E129" s="40">
        <v>890904646</v>
      </c>
      <c r="F129" s="77" t="s">
        <v>40</v>
      </c>
      <c r="G129" s="40"/>
      <c r="H129" s="40">
        <v>4000000000</v>
      </c>
      <c r="I129" s="40">
        <f t="shared" si="11"/>
        <v>4000000000</v>
      </c>
      <c r="J129" s="78">
        <f t="shared" si="8"/>
        <v>333333333.33333331</v>
      </c>
      <c r="K129" s="79">
        <v>333333333</v>
      </c>
      <c r="L129" s="79">
        <v>333333333</v>
      </c>
      <c r="M129" s="79">
        <v>333333333</v>
      </c>
      <c r="N129" s="79">
        <v>333333333</v>
      </c>
      <c r="O129" s="79">
        <v>333333333</v>
      </c>
      <c r="P129" s="79">
        <v>333333333</v>
      </c>
      <c r="Q129" s="79">
        <v>333333333</v>
      </c>
      <c r="R129" s="79">
        <v>333333333</v>
      </c>
      <c r="S129" s="79">
        <v>333333333</v>
      </c>
      <c r="T129" s="79">
        <v>333333333</v>
      </c>
      <c r="U129" s="79">
        <v>333333333</v>
      </c>
      <c r="V129" s="37">
        <f t="shared" si="9"/>
        <v>333333337</v>
      </c>
      <c r="W129" s="36">
        <f t="shared" si="10"/>
        <v>4000000000</v>
      </c>
      <c r="X129" s="42">
        <v>890904646</v>
      </c>
      <c r="Y129" s="41">
        <v>7</v>
      </c>
      <c r="Z129" s="42" t="s">
        <v>55</v>
      </c>
      <c r="AA129" s="41" t="s">
        <v>51</v>
      </c>
      <c r="AB129" s="43" t="s">
        <v>661</v>
      </c>
      <c r="AC129" s="44" t="s">
        <v>428</v>
      </c>
      <c r="AD129" s="42" t="s">
        <v>662</v>
      </c>
      <c r="AE129" s="42" t="s">
        <v>51</v>
      </c>
    </row>
    <row r="130" spans="1:31" s="63" customFormat="1" ht="13.5" thickBot="1" x14ac:dyDescent="0.3">
      <c r="A130" s="38" t="s">
        <v>242</v>
      </c>
      <c r="B130" s="39" t="s">
        <v>243</v>
      </c>
      <c r="C130" s="38"/>
      <c r="D130" s="39" t="s">
        <v>375</v>
      </c>
      <c r="E130" s="40">
        <v>890907254</v>
      </c>
      <c r="F130" s="77" t="s">
        <v>40</v>
      </c>
      <c r="G130" s="40"/>
      <c r="H130" s="40">
        <v>518181000</v>
      </c>
      <c r="I130" s="40">
        <f t="shared" si="11"/>
        <v>518181000</v>
      </c>
      <c r="J130" s="78">
        <f t="shared" si="8"/>
        <v>43181750</v>
      </c>
      <c r="K130" s="79">
        <v>43181750</v>
      </c>
      <c r="L130" s="79">
        <v>43181750</v>
      </c>
      <c r="M130" s="79">
        <v>43181750</v>
      </c>
      <c r="N130" s="79">
        <v>43181750</v>
      </c>
      <c r="O130" s="79">
        <v>43181750</v>
      </c>
      <c r="P130" s="79">
        <v>43181750</v>
      </c>
      <c r="Q130" s="79">
        <v>43181750</v>
      </c>
      <c r="R130" s="79">
        <v>43181750</v>
      </c>
      <c r="S130" s="79">
        <v>43181750</v>
      </c>
      <c r="T130" s="79">
        <v>43181750</v>
      </c>
      <c r="U130" s="79">
        <v>43181750</v>
      </c>
      <c r="V130" s="37">
        <f t="shared" si="9"/>
        <v>43181750</v>
      </c>
      <c r="W130" s="36">
        <f t="shared" si="10"/>
        <v>518181000</v>
      </c>
      <c r="X130" s="52">
        <v>890907254</v>
      </c>
      <c r="Y130" s="41">
        <v>7</v>
      </c>
      <c r="Z130" s="42" t="s">
        <v>55</v>
      </c>
      <c r="AA130" s="44" t="s">
        <v>51</v>
      </c>
      <c r="AB130" s="44" t="s">
        <v>663</v>
      </c>
      <c r="AC130" s="42" t="s">
        <v>183</v>
      </c>
      <c r="AD130" s="42" t="s">
        <v>664</v>
      </c>
      <c r="AE130" s="44" t="s">
        <v>51</v>
      </c>
    </row>
    <row r="131" spans="1:31" s="63" customFormat="1" ht="13.5" thickBot="1" x14ac:dyDescent="0.3">
      <c r="A131" s="68"/>
      <c r="B131" s="69" t="s">
        <v>14</v>
      </c>
      <c r="C131" s="69"/>
      <c r="D131" s="69"/>
      <c r="E131" s="81"/>
      <c r="F131" s="82"/>
      <c r="G131" s="70">
        <f t="shared" ref="G131:U131" si="12">SUM(G101:G130)</f>
        <v>993930498</v>
      </c>
      <c r="H131" s="70">
        <f t="shared" si="12"/>
        <v>11040854000</v>
      </c>
      <c r="I131" s="70">
        <f t="shared" si="12"/>
        <v>12034784498</v>
      </c>
      <c r="J131" s="70">
        <f t="shared" ref="J131:V131" si="13">SUM(J8:J130)</f>
        <v>4397906386.583334</v>
      </c>
      <c r="K131" s="70">
        <f t="shared" si="13"/>
        <v>4397906333</v>
      </c>
      <c r="L131" s="70">
        <f t="shared" si="13"/>
        <v>4397906333</v>
      </c>
      <c r="M131" s="70">
        <f t="shared" si="13"/>
        <v>4397906333</v>
      </c>
      <c r="N131" s="70">
        <f t="shared" si="13"/>
        <v>4397906333</v>
      </c>
      <c r="O131" s="70">
        <f t="shared" si="13"/>
        <v>4397906333</v>
      </c>
      <c r="P131" s="70">
        <f t="shared" si="13"/>
        <v>4397906333</v>
      </c>
      <c r="Q131" s="70">
        <f t="shared" si="13"/>
        <v>4397906333</v>
      </c>
      <c r="R131" s="70">
        <f t="shared" si="13"/>
        <v>4397906333</v>
      </c>
      <c r="S131" s="70">
        <f t="shared" si="13"/>
        <v>4397906333</v>
      </c>
      <c r="T131" s="70">
        <f t="shared" si="13"/>
        <v>4397906333</v>
      </c>
      <c r="U131" s="70">
        <f t="shared" si="13"/>
        <v>4397906333</v>
      </c>
      <c r="V131" s="70">
        <f t="shared" si="13"/>
        <v>4397906976</v>
      </c>
      <c r="W131" s="70">
        <f>SUM(W8:W130)</f>
        <v>52774876639</v>
      </c>
    </row>
    <row r="132" spans="1:31" x14ac:dyDescent="0.25">
      <c r="A132" s="15"/>
      <c r="B132" s="6"/>
      <c r="C132" s="6"/>
      <c r="D132" s="6"/>
      <c r="E132" s="6"/>
      <c r="F132" s="6"/>
      <c r="G132" s="20">
        <f>SUM(G131:H131)</f>
        <v>12034784498</v>
      </c>
      <c r="H132" s="21"/>
      <c r="I132" s="21"/>
      <c r="J132" s="74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16"/>
    </row>
    <row r="133" spans="1:31" x14ac:dyDescent="0.25">
      <c r="A133" s="15"/>
      <c r="B133" s="6"/>
      <c r="C133" s="6"/>
      <c r="D133" s="6"/>
      <c r="E133" s="6"/>
      <c r="F133" s="6"/>
      <c r="G133" s="22">
        <f>+G132-W131</f>
        <v>-40740092141</v>
      </c>
      <c r="H133" s="21"/>
      <c r="I133" s="21"/>
      <c r="J133" s="74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16"/>
    </row>
    <row r="134" spans="1:31" ht="15.75" thickBot="1" x14ac:dyDescent="0.3">
      <c r="A134" s="5"/>
      <c r="B134" s="7"/>
      <c r="C134" s="8"/>
      <c r="D134" s="8"/>
      <c r="E134" s="8"/>
      <c r="F134" s="8"/>
      <c r="G134" s="23"/>
      <c r="H134" s="21"/>
      <c r="I134" s="21"/>
      <c r="J134" s="75"/>
      <c r="K134" s="31"/>
      <c r="L134" s="32"/>
      <c r="M134" s="32"/>
      <c r="N134" s="32"/>
      <c r="O134" s="30"/>
      <c r="P134" s="30"/>
      <c r="Q134" s="30"/>
      <c r="R134" s="30"/>
      <c r="S134" s="30"/>
      <c r="T134" s="30"/>
      <c r="U134" s="30"/>
      <c r="V134" s="30"/>
      <c r="W134" s="16"/>
    </row>
    <row r="135" spans="1:31" ht="15.75" thickBot="1" x14ac:dyDescent="0.3">
      <c r="A135" s="10"/>
      <c r="B135" s="11"/>
      <c r="C135" s="9"/>
      <c r="D135" s="9"/>
      <c r="E135" s="9"/>
      <c r="F135" s="9"/>
      <c r="G135" s="24"/>
      <c r="H135" s="25"/>
      <c r="I135" s="25"/>
      <c r="J135" s="76" t="s">
        <v>15</v>
      </c>
      <c r="K135" s="33"/>
      <c r="L135" s="34"/>
      <c r="M135" s="34"/>
      <c r="N135" s="34"/>
      <c r="O135" s="35"/>
      <c r="P135" s="35"/>
      <c r="Q135" s="35"/>
      <c r="R135" s="35"/>
      <c r="S135" s="35"/>
      <c r="T135" s="35"/>
      <c r="U135" s="35"/>
      <c r="V135" s="35"/>
      <c r="W135" s="17"/>
    </row>
    <row r="136" spans="1:31" ht="12" customHeight="1" x14ac:dyDescent="0.25">
      <c r="A136" s="12" t="s">
        <v>666</v>
      </c>
    </row>
    <row r="137" spans="1:31" ht="12" customHeight="1" x14ac:dyDescent="0.25">
      <c r="A137" s="12" t="s">
        <v>57</v>
      </c>
    </row>
  </sheetData>
  <mergeCells count="4">
    <mergeCell ref="V1:W1"/>
    <mergeCell ref="A3:W3"/>
    <mergeCell ref="A5:W5"/>
    <mergeCell ref="A2:W2"/>
  </mergeCells>
  <pageMargins left="0.31496062992125984" right="0.31496062992125984" top="0.35433070866141736" bottom="0.35433070866141736" header="0.31496062992125984" footer="0.31496062992125984"/>
  <pageSetup paperSize="14" scale="60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Hoja2</vt:lpstr>
      <vt:lpstr>Hoja2!Títulos_a_imprimir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2017-06-08T14:53:53Z</cp:lastPrinted>
  <dcterms:created xsi:type="dcterms:W3CDTF">2017-05-30T16:08:01Z</dcterms:created>
  <dcterms:modified xsi:type="dcterms:W3CDTF">2017-06-08T14:54:50Z</dcterms:modified>
</cp:coreProperties>
</file>